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drawings/drawing5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harts/chart6.xml" ContentType="application/vnd.openxmlformats-officedocument.drawingml.chart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omments1.xml" ContentType="application/vnd.openxmlformats-officedocument.spreadsheetml.comments+xml"/>
  <Override PartName="/xl/charts/chart7.xml" ContentType="application/vnd.openxmlformats-officedocument.drawingml.chart+xml"/>
  <Override PartName="/xl/drawings/drawing11.xml" ContentType="application/vnd.openxmlformats-officedocument.drawing+xml"/>
  <Override PartName="/xl/charts/chart8.xml" ContentType="application/vnd.openxmlformats-officedocument.drawingml.chart+xml"/>
  <Override PartName="/xl/drawings/drawing12.xml" ContentType="application/vnd.openxmlformats-officedocument.drawing+xml"/>
  <Override PartName="/xl/charts/chart9.xml" ContentType="application/vnd.openxmlformats-officedocument.drawingml.chart+xml"/>
  <Override PartName="/xl/drawings/drawing13.xml" ContentType="application/vnd.openxmlformats-officedocument.drawing+xml"/>
  <Override PartName="/xl/charts/chart10.xml" ContentType="application/vnd.openxmlformats-officedocument.drawingml.chart+xml"/>
  <Override PartName="/xl/drawings/drawing14.xml" ContentType="application/vnd.openxmlformats-officedocument.drawing+xml"/>
  <Override PartName="/xl/charts/chart1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-15" windowWidth="11520" windowHeight="8790" tabRatio="875"/>
  </bookViews>
  <sheets>
    <sheet name="TNI C.1" sheetId="50" r:id="rId1"/>
    <sheet name="TNI C.2" sheetId="51" r:id="rId2"/>
    <sheet name="TNI C.3" sheetId="53" r:id="rId3"/>
    <sheet name="TNI C.4" sheetId="10" r:id="rId4"/>
    <sheet name="TNI C.5" sheetId="54" r:id="rId5"/>
    <sheet name="TNI C.6" sheetId="42" r:id="rId6"/>
    <sheet name="TNI C.7" sheetId="30" r:id="rId7"/>
    <sheet name="TNI C.8" sheetId="38" r:id="rId8"/>
    <sheet name="TNI C.9" sheetId="52" r:id="rId9"/>
    <sheet name="TNI C.10" sheetId="8" r:id="rId10"/>
    <sheet name="TNI C.11" sheetId="46" r:id="rId11"/>
    <sheet name="TNI C.12" sheetId="2" r:id="rId12"/>
    <sheet name="TNI C.13" sheetId="9" r:id="rId13"/>
  </sheets>
  <externalReferences>
    <externalReference r:id="rId14"/>
  </externalReferences>
  <definedNames>
    <definedName name="\i" localSheetId="0">#REF!</definedName>
    <definedName name="\i" localSheetId="2">#REF!</definedName>
    <definedName name="\i" localSheetId="8">#REF!</definedName>
    <definedName name="\i">#REF!</definedName>
    <definedName name="\r" localSheetId="0">#REF!</definedName>
    <definedName name="\r" localSheetId="2">#REF!</definedName>
    <definedName name="\r" localSheetId="8">#REF!</definedName>
    <definedName name="\r">#REF!</definedName>
    <definedName name="_xlnm.Print_Area" localSheetId="0">'TNI C.1'!$A$1:$E$53</definedName>
    <definedName name="_xlnm.Print_Area" localSheetId="9">'TNI C.10'!$A$1:$D$57</definedName>
    <definedName name="_xlnm.Print_Area" localSheetId="10">'TNI C.11'!$A$1:$D$49</definedName>
    <definedName name="_xlnm.Print_Area" localSheetId="11">'TNI C.12'!$A$1:$D$47</definedName>
    <definedName name="_xlnm.Print_Area" localSheetId="12">'TNI C.13'!$A$1:$D$52</definedName>
    <definedName name="_xlnm.Print_Area" localSheetId="1">'TNI C.2'!$A$1:$D$51</definedName>
    <definedName name="_xlnm.Print_Area" localSheetId="2">'TNI C.3'!$A$1:$D$51</definedName>
    <definedName name="_xlnm.Print_Area" localSheetId="3">'TNI C.4'!$A$1:$E$52</definedName>
    <definedName name="_xlnm.Print_Area" localSheetId="4">'TNI C.5'!$A$1:$D$39</definedName>
    <definedName name="_xlnm.Print_Area" localSheetId="5">'TNI C.6'!$A$1:$D$53</definedName>
    <definedName name="_xlnm.Print_Area" localSheetId="6">'TNI C.7'!$A$1:$D$44</definedName>
    <definedName name="_xlnm.Print_Area" localSheetId="7">'TNI C.8'!$A$1:$D$45</definedName>
    <definedName name="_xlnm.Print_Area" localSheetId="8">'TNI C.9'!$A$1:$D$54</definedName>
    <definedName name="_xlnm.Database" localSheetId="0">#REF!</definedName>
    <definedName name="_xlnm.Database" localSheetId="2">#REF!</definedName>
    <definedName name="_xlnm.Database" localSheetId="8">#REF!</definedName>
    <definedName name="_xlnm.Database">#REF!</definedName>
  </definedNames>
  <calcPr calcId="145621" fullPrecision="0"/>
</workbook>
</file>

<file path=xl/calcChain.xml><?xml version="1.0" encoding="utf-8"?>
<calcChain xmlns="http://schemas.openxmlformats.org/spreadsheetml/2006/main">
  <c r="D26" i="38" l="1"/>
  <c r="D28" i="30"/>
  <c r="D23" i="30"/>
  <c r="G48" i="2" l="1"/>
  <c r="G49" i="2"/>
  <c r="G50" i="2"/>
  <c r="G51" i="2"/>
  <c r="D33" i="8" l="1"/>
  <c r="F43" i="52"/>
  <c r="G43" i="52"/>
  <c r="H43" i="52"/>
  <c r="I43" i="52"/>
  <c r="J43" i="52"/>
  <c r="K43" i="52"/>
  <c r="L43" i="52"/>
  <c r="M43" i="52"/>
  <c r="N43" i="52"/>
  <c r="O43" i="52"/>
  <c r="P43" i="52"/>
  <c r="Q43" i="52"/>
  <c r="R39" i="52" l="1"/>
  <c r="R40" i="52"/>
  <c r="R41" i="52"/>
  <c r="R42" i="52"/>
  <c r="R43" i="52"/>
  <c r="R38" i="52"/>
  <c r="D39" i="38" l="1"/>
  <c r="D29" i="38"/>
  <c r="D29" i="30"/>
  <c r="D31" i="30"/>
  <c r="D33" i="30"/>
  <c r="D33" i="54"/>
  <c r="D32" i="54"/>
  <c r="D31" i="54"/>
  <c r="D30" i="54"/>
  <c r="D29" i="54"/>
  <c r="D28" i="54"/>
  <c r="D27" i="54"/>
  <c r="D26" i="54"/>
  <c r="D25" i="54"/>
  <c r="D24" i="54"/>
  <c r="D23" i="54"/>
  <c r="D22" i="54"/>
  <c r="D21" i="54"/>
  <c r="D20" i="54"/>
  <c r="D19" i="54"/>
  <c r="D18" i="54"/>
  <c r="D17" i="54"/>
  <c r="D16" i="54"/>
  <c r="D15" i="54"/>
  <c r="D14" i="54"/>
  <c r="F39" i="9" l="1"/>
  <c r="F38" i="9"/>
  <c r="F37" i="9"/>
  <c r="F36" i="9"/>
  <c r="F35" i="9"/>
  <c r="F34" i="9"/>
  <c r="F33" i="9" s="1"/>
  <c r="F10" i="9"/>
  <c r="E10" i="9"/>
  <c r="D10" i="9"/>
  <c r="C10" i="9"/>
  <c r="D19" i="2"/>
  <c r="D17" i="2"/>
  <c r="D15" i="2"/>
  <c r="D13" i="2"/>
  <c r="C11" i="2"/>
  <c r="B11" i="2"/>
  <c r="B12" i="46"/>
  <c r="D12" i="46"/>
  <c r="C12" i="46"/>
  <c r="G54" i="8"/>
  <c r="D42" i="8"/>
  <c r="E41" i="8"/>
  <c r="D41" i="8"/>
  <c r="E40" i="8"/>
  <c r="D40" i="8"/>
  <c r="E39" i="8"/>
  <c r="D39" i="8"/>
  <c r="E38" i="8"/>
  <c r="D38" i="8"/>
  <c r="E37" i="8"/>
  <c r="D37" i="8"/>
  <c r="E36" i="8"/>
  <c r="C36" i="8"/>
  <c r="G53" i="8" s="1"/>
  <c r="B36" i="8"/>
  <c r="E35" i="8"/>
  <c r="D35" i="8"/>
  <c r="E34" i="8"/>
  <c r="D34" i="8"/>
  <c r="E33" i="8"/>
  <c r="E32" i="8"/>
  <c r="D32" i="8"/>
  <c r="E31" i="8"/>
  <c r="C31" i="8"/>
  <c r="B31" i="8"/>
  <c r="E30" i="8"/>
  <c r="D30" i="8"/>
  <c r="E29" i="8"/>
  <c r="D29" i="8"/>
  <c r="E28" i="8"/>
  <c r="D28" i="8"/>
  <c r="E27" i="8"/>
  <c r="D27" i="8"/>
  <c r="E26" i="8"/>
  <c r="D26" i="8"/>
  <c r="E25" i="8"/>
  <c r="C25" i="8"/>
  <c r="G51" i="8" s="1"/>
  <c r="B25" i="8"/>
  <c r="D25" i="8" s="1"/>
  <c r="E24" i="8"/>
  <c r="D24" i="8"/>
  <c r="E23" i="8"/>
  <c r="D23" i="8"/>
  <c r="E22" i="8"/>
  <c r="D22" i="8"/>
  <c r="E21" i="8"/>
  <c r="D21" i="8"/>
  <c r="E20" i="8"/>
  <c r="C20" i="8"/>
  <c r="G50" i="8" s="1"/>
  <c r="B20" i="8"/>
  <c r="E19" i="8"/>
  <c r="D19" i="8"/>
  <c r="E18" i="8"/>
  <c r="D18" i="8"/>
  <c r="E17" i="8"/>
  <c r="D17" i="8"/>
  <c r="E16" i="8"/>
  <c r="D16" i="8"/>
  <c r="E15" i="8"/>
  <c r="C15" i="8"/>
  <c r="G49" i="8" s="1"/>
  <c r="B15" i="8"/>
  <c r="D15" i="8" s="1"/>
  <c r="E13" i="8"/>
  <c r="E12" i="8"/>
  <c r="D32" i="52"/>
  <c r="D31" i="52"/>
  <c r="D30" i="52"/>
  <c r="D29" i="52"/>
  <c r="D28" i="52"/>
  <c r="D27" i="52"/>
  <c r="D26" i="52"/>
  <c r="D25" i="52"/>
  <c r="D24" i="52"/>
  <c r="D23" i="52"/>
  <c r="D22" i="52"/>
  <c r="D21" i="52"/>
  <c r="D20" i="52"/>
  <c r="D19" i="52"/>
  <c r="D18" i="52"/>
  <c r="D17" i="52"/>
  <c r="D16" i="52"/>
  <c r="D15" i="52"/>
  <c r="D14" i="52"/>
  <c r="D13" i="52"/>
  <c r="D12" i="52"/>
  <c r="D11" i="52"/>
  <c r="D10" i="52"/>
  <c r="D40" i="38"/>
  <c r="D38" i="38"/>
  <c r="D37" i="38"/>
  <c r="D36" i="38"/>
  <c r="D35" i="38"/>
  <c r="D34" i="38"/>
  <c r="D33" i="38"/>
  <c r="D32" i="38"/>
  <c r="D31" i="38"/>
  <c r="D30" i="38"/>
  <c r="D28" i="38"/>
  <c r="D27" i="38"/>
  <c r="D24" i="38"/>
  <c r="D23" i="38"/>
  <c r="D22" i="38"/>
  <c r="D21" i="38"/>
  <c r="D20" i="38"/>
  <c r="D19" i="38"/>
  <c r="D18" i="38"/>
  <c r="D17" i="38"/>
  <c r="D16" i="38"/>
  <c r="D15" i="38"/>
  <c r="D14" i="38"/>
  <c r="D13" i="38"/>
  <c r="D12" i="38"/>
  <c r="C11" i="38"/>
  <c r="B11" i="38"/>
  <c r="D30" i="30"/>
  <c r="D27" i="30"/>
  <c r="D26" i="30"/>
  <c r="D25" i="30"/>
  <c r="D22" i="30"/>
  <c r="D21" i="30"/>
  <c r="D20" i="30"/>
  <c r="D19" i="30"/>
  <c r="D18" i="30"/>
  <c r="D17" i="30"/>
  <c r="D16" i="30"/>
  <c r="D15" i="30"/>
  <c r="D14" i="30"/>
  <c r="D13" i="30"/>
  <c r="C12" i="30"/>
  <c r="B12" i="30"/>
  <c r="D32" i="42"/>
  <c r="D31" i="42"/>
  <c r="D30" i="42"/>
  <c r="D29" i="42"/>
  <c r="D28" i="42"/>
  <c r="D27" i="42"/>
  <c r="D26" i="42"/>
  <c r="D25" i="42"/>
  <c r="D24" i="42"/>
  <c r="D23" i="42"/>
  <c r="D22" i="42"/>
  <c r="D21" i="42"/>
  <c r="D20" i="42"/>
  <c r="D19" i="42"/>
  <c r="D18" i="42"/>
  <c r="D17" i="42"/>
  <c r="D16" i="42"/>
  <c r="D15" i="42"/>
  <c r="D14" i="42"/>
  <c r="D13" i="42"/>
  <c r="C12" i="42"/>
  <c r="B12" i="42"/>
  <c r="C13" i="54"/>
  <c r="D13" i="54" s="1"/>
  <c r="B13" i="54"/>
  <c r="G17" i="10"/>
  <c r="H17" i="10" s="1"/>
  <c r="F17" i="10"/>
  <c r="E17" i="10"/>
  <c r="E15" i="10"/>
  <c r="E13" i="10"/>
  <c r="E11" i="10"/>
  <c r="D15" i="53"/>
  <c r="D13" i="53"/>
  <c r="D11" i="53"/>
  <c r="G40" i="51"/>
  <c r="F40" i="51"/>
  <c r="G39" i="51"/>
  <c r="F39" i="51"/>
  <c r="G38" i="51"/>
  <c r="F38" i="51"/>
  <c r="G37" i="51"/>
  <c r="F37" i="51"/>
  <c r="G36" i="51"/>
  <c r="F36" i="51"/>
  <c r="G35" i="51"/>
  <c r="F35" i="51"/>
  <c r="D22" i="51"/>
  <c r="D20" i="51"/>
  <c r="D18" i="51"/>
  <c r="D16" i="51"/>
  <c r="D14" i="51"/>
  <c r="D12" i="51"/>
  <c r="C10" i="51"/>
  <c r="D10" i="51" s="1"/>
  <c r="B10" i="51"/>
  <c r="D7" i="51"/>
  <c r="E22" i="50"/>
  <c r="E20" i="50"/>
  <c r="E18" i="50"/>
  <c r="E16" i="50"/>
  <c r="E14" i="50"/>
  <c r="E12" i="50"/>
  <c r="G36" i="9" l="1"/>
  <c r="G37" i="9"/>
  <c r="G34" i="9"/>
  <c r="G38" i="9"/>
  <c r="G35" i="9"/>
  <c r="G33" i="9" s="1"/>
  <c r="G39" i="9"/>
  <c r="D36" i="8"/>
  <c r="D31" i="8"/>
  <c r="G52" i="8"/>
  <c r="D12" i="42"/>
  <c r="G34" i="51"/>
  <c r="I40" i="51" s="1"/>
  <c r="D11" i="2"/>
  <c r="B12" i="8"/>
  <c r="D20" i="8"/>
  <c r="C12" i="8"/>
  <c r="D11" i="38"/>
  <c r="D12" i="30"/>
  <c r="I39" i="51" l="1"/>
  <c r="I37" i="51"/>
  <c r="I36" i="51"/>
  <c r="I38" i="51"/>
  <c r="I35" i="51"/>
  <c r="D12" i="8"/>
  <c r="I34" i="51" l="1"/>
</calcChain>
</file>

<file path=xl/comments1.xml><?xml version="1.0" encoding="utf-8"?>
<comments xmlns="http://schemas.openxmlformats.org/spreadsheetml/2006/main">
  <authors>
    <author>taime</author>
  </authors>
  <commentList>
    <comment ref="N10" authorId="0">
      <text>
        <r>
          <rPr>
            <b/>
            <sz val="9"/>
            <color indexed="81"/>
            <rFont val="Tahoma"/>
            <family val="2"/>
          </rPr>
          <t>taime:</t>
        </r>
        <r>
          <rPr>
            <sz val="9"/>
            <color indexed="81"/>
            <rFont val="Tahoma"/>
            <family val="2"/>
          </rPr>
          <t xml:space="preserve">
Ajustes efectuado de Enero-Diciembre por el fichero S-Turismo de inmigración cierres 12-2020</t>
        </r>
      </text>
    </comment>
  </commentList>
</comments>
</file>

<file path=xl/sharedStrings.xml><?xml version="1.0" encoding="utf-8"?>
<sst xmlns="http://schemas.openxmlformats.org/spreadsheetml/2006/main" count="363" uniqueCount="186">
  <si>
    <t>Unidad</t>
  </si>
  <si>
    <t>(%)</t>
  </si>
  <si>
    <t>PAÍSES</t>
  </si>
  <si>
    <t>Total</t>
  </si>
  <si>
    <t>Otros</t>
  </si>
  <si>
    <t>TOTAL</t>
  </si>
  <si>
    <t xml:space="preserve">  Ocio, Recreo y Vacaciones</t>
  </si>
  <si>
    <t xml:space="preserve">  Negocios y Motivos Profesionales</t>
  </si>
  <si>
    <t xml:space="preserve">  Eventos</t>
  </si>
  <si>
    <t xml:space="preserve">  Otros Motivos</t>
  </si>
  <si>
    <t>Enero</t>
  </si>
  <si>
    <t>Febrero</t>
  </si>
  <si>
    <t xml:space="preserve"> Acumulado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</si>
  <si>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</si>
  <si>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</si>
  <si>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</si>
  <si>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</si>
  <si>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</si>
  <si>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</si>
  <si>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</si>
  <si>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</si>
  <si>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</si>
  <si>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</si>
  <si>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 xml:space="preserve">  Alojamiento</t>
  </si>
  <si>
    <t xml:space="preserve">  Comercio Minorista</t>
  </si>
  <si>
    <t xml:space="preserve">  Gastronomía</t>
  </si>
  <si>
    <t xml:space="preserve">  Transporte</t>
  </si>
  <si>
    <t xml:space="preserve">  Recreación</t>
  </si>
  <si>
    <t xml:space="preserve">  Visitantes</t>
  </si>
  <si>
    <t>U</t>
  </si>
  <si>
    <t xml:space="preserve">  Pernoctaciones</t>
  </si>
  <si>
    <t xml:space="preserve">  Tasa de Ocupación</t>
  </si>
  <si>
    <t>%</t>
  </si>
  <si>
    <t xml:space="preserve">  Ingresos (Entidades Turísticas)</t>
  </si>
  <si>
    <t>UM</t>
  </si>
  <si>
    <t>REGIONES GEOGRÁFICAS</t>
  </si>
  <si>
    <t>INGRESOS</t>
  </si>
  <si>
    <t>INDICADORES</t>
  </si>
  <si>
    <t>MESES</t>
  </si>
  <si>
    <t>MOTIVOS</t>
  </si>
  <si>
    <t>Otros ingresos</t>
  </si>
  <si>
    <t>Indicadores</t>
  </si>
  <si>
    <t xml:space="preserve">                                                                                                                                               Enero - Septiembre de 2011</t>
  </si>
  <si>
    <t>EDADES</t>
  </si>
  <si>
    <t>Masculino</t>
  </si>
  <si>
    <t>Femenino</t>
  </si>
  <si>
    <t xml:space="preserve">  Menores de 15</t>
  </si>
  <si>
    <t xml:space="preserve">  De 15 a 24</t>
  </si>
  <si>
    <t xml:space="preserve">  De 25 a 44</t>
  </si>
  <si>
    <t xml:space="preserve">  De 45 a 59</t>
  </si>
  <si>
    <t xml:space="preserve">  De 60 y más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</si>
  <si>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</si>
  <si>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</t>
  </si>
  <si>
    <t xml:space="preserve"> </t>
  </si>
  <si>
    <t>Turistas físicos totales</t>
  </si>
  <si>
    <t>Turistas - días totales (Pernoctaciones)</t>
  </si>
  <si>
    <t>Tasa de Ocupación</t>
  </si>
  <si>
    <t>FUENTE DE INFORMACIÓN 1394-09</t>
  </si>
  <si>
    <t>Total de Ingresos en Entidades Turísticas</t>
  </si>
  <si>
    <t>Comercio Minorista</t>
  </si>
  <si>
    <t>Gastronomía</t>
  </si>
  <si>
    <t>Transporte</t>
  </si>
  <si>
    <t>Recreación</t>
  </si>
  <si>
    <t>Alojamiento</t>
  </si>
  <si>
    <t>CONCEPTO</t>
  </si>
  <si>
    <t>Turistas días totales</t>
  </si>
  <si>
    <t>Habitaciones días existentes</t>
  </si>
  <si>
    <t>Habitaciones días ocupadas</t>
  </si>
  <si>
    <t xml:space="preserve">    Alojamiento</t>
  </si>
  <si>
    <t xml:space="preserve">    Comercio Minorista</t>
  </si>
  <si>
    <t xml:space="preserve">    Gastronomía</t>
  </si>
  <si>
    <t xml:space="preserve">    Transporte</t>
  </si>
  <si>
    <t xml:space="preserve">    Recreación</t>
  </si>
  <si>
    <t xml:space="preserve">    Otros</t>
  </si>
  <si>
    <r>
      <t xml:space="preserve">1. Principales indicadores del turismo nacional. </t>
    </r>
    <r>
      <rPr>
        <b/>
        <vertAlign val="superscript"/>
        <sz val="10"/>
        <rFont val="Arial"/>
        <family val="2"/>
      </rPr>
      <t>(a)</t>
    </r>
  </si>
  <si>
    <r>
      <t xml:space="preserve">4. Principales indicadores del turismo internacional. </t>
    </r>
    <r>
      <rPr>
        <b/>
        <vertAlign val="superscript"/>
        <sz val="10"/>
        <rFont val="Arial"/>
        <family val="2"/>
      </rPr>
      <t>(a)</t>
    </r>
  </si>
  <si>
    <t>Habitaciones- días ocupadas</t>
  </si>
  <si>
    <t>Canadá</t>
  </si>
  <si>
    <t>Federación Rusa</t>
  </si>
  <si>
    <t>Alemania</t>
  </si>
  <si>
    <t>Francia</t>
  </si>
  <si>
    <t>México</t>
  </si>
  <si>
    <t>España</t>
  </si>
  <si>
    <t>Italia</t>
  </si>
  <si>
    <t>Inglaterra</t>
  </si>
  <si>
    <t>Argentina</t>
  </si>
  <si>
    <t>Colombia</t>
  </si>
  <si>
    <t>Polonia</t>
  </si>
  <si>
    <t>República Bolivariana de Venezuela</t>
  </si>
  <si>
    <t>Suiza</t>
  </si>
  <si>
    <t>Turquía</t>
  </si>
  <si>
    <t>Fuente de Información 1394-09</t>
  </si>
  <si>
    <t>República Dominicana</t>
  </si>
  <si>
    <t>Islas Caimán</t>
  </si>
  <si>
    <t>Bahamas</t>
  </si>
  <si>
    <t>Trinidad y Tobago</t>
  </si>
  <si>
    <t>Haití</t>
  </si>
  <si>
    <t>Jamaica</t>
  </si>
  <si>
    <t>Acumulado</t>
  </si>
  <si>
    <t>3.1 Indicadores seleccionados de Campismo</t>
  </si>
  <si>
    <t xml:space="preserve">4.1 Principales indicadores del turismo internacional. </t>
  </si>
  <si>
    <r>
      <rPr>
        <vertAlign val="superscript"/>
        <sz val="9"/>
        <rFont val="Arial"/>
        <family val="2"/>
      </rPr>
      <t>(a)</t>
    </r>
    <r>
      <rPr>
        <sz val="9"/>
        <rFont val="Arial"/>
        <family val="2"/>
      </rPr>
      <t xml:space="preserve"> Corresponde a las entidades turísticas. </t>
    </r>
  </si>
  <si>
    <t>país</t>
  </si>
  <si>
    <t>america</t>
  </si>
  <si>
    <t>Nicaragua</t>
  </si>
  <si>
    <t>América Septentrional</t>
  </si>
  <si>
    <t>América del Sur</t>
  </si>
  <si>
    <t>El Caribe</t>
  </si>
  <si>
    <t>Europa Oriental</t>
  </si>
  <si>
    <t>Europa Septentrional</t>
  </si>
  <si>
    <t>Europa Occidental</t>
  </si>
  <si>
    <t>Europa Meridional</t>
  </si>
  <si>
    <t>Asia Oriental</t>
  </si>
  <si>
    <t>Asia Meridional</t>
  </si>
  <si>
    <t xml:space="preserve">Asia Central </t>
  </si>
  <si>
    <t>Asia Sudoriental</t>
  </si>
  <si>
    <t>Asia Occidental</t>
  </si>
  <si>
    <t>Australia y Nueva Zelandia</t>
  </si>
  <si>
    <t>Polinesia</t>
  </si>
  <si>
    <t>Melanesia</t>
  </si>
  <si>
    <t>Micronesia</t>
  </si>
  <si>
    <t>África Occidental</t>
  </si>
  <si>
    <t>África Oriental</t>
  </si>
  <si>
    <t>África Septentrional</t>
  </si>
  <si>
    <t>África Central</t>
  </si>
  <si>
    <t>África Meridional</t>
  </si>
  <si>
    <t>América Central</t>
  </si>
  <si>
    <t>Holanda</t>
  </si>
  <si>
    <t>China</t>
  </si>
  <si>
    <t>Panamá</t>
  </si>
  <si>
    <t>Bélgica</t>
  </si>
  <si>
    <t>Ingresos (Entidades Turísticas)</t>
  </si>
  <si>
    <t>Ingreso medio por turistas - días</t>
  </si>
  <si>
    <t>5. Llegada de visitantes internacionales por países, mes.</t>
  </si>
  <si>
    <t>6. Llegada de visitantes internacionales por países, acumulado.</t>
  </si>
  <si>
    <t>8.  Llegada de visitantes de la comunidad cubana en el exterior  por país de embarque, acumulado.</t>
  </si>
  <si>
    <t>9. Llegada de visitantes internacionales por meses.</t>
  </si>
  <si>
    <t>10. Llegada de visitantes por regiones geográficas.</t>
  </si>
  <si>
    <t>11. Llegada de visitantes por edades y sexo.</t>
  </si>
  <si>
    <t>12. Llegada de visitantes por motivos de viaje.</t>
  </si>
  <si>
    <t>Miles de pesos</t>
  </si>
  <si>
    <t>MCUP</t>
  </si>
  <si>
    <t>2022</t>
  </si>
  <si>
    <t>AMERICAS</t>
  </si>
  <si>
    <t>EUROPA</t>
  </si>
  <si>
    <t>ASIA</t>
  </si>
  <si>
    <t>OCEANIA</t>
  </si>
  <si>
    <t>AFRICA</t>
  </si>
  <si>
    <t>OTROS</t>
  </si>
  <si>
    <t>Portugal</t>
  </si>
  <si>
    <t>Brasil</t>
  </si>
  <si>
    <t>Comunidad Cubana en el Exterior</t>
  </si>
  <si>
    <t>Fuente: Dirección de Identificación, Inmigración y Extranjería.</t>
  </si>
  <si>
    <t>Bolivia</t>
  </si>
  <si>
    <t>ACTUALIZAR</t>
  </si>
  <si>
    <t>COMPROBACIÓN</t>
  </si>
  <si>
    <t>..</t>
  </si>
  <si>
    <t>Estados Unidos de América</t>
  </si>
  <si>
    <t>Surinam</t>
  </si>
  <si>
    <t>Islas Turcas y Calcos</t>
  </si>
  <si>
    <t>24/23</t>
  </si>
  <si>
    <t>TURISMO. INDICADORES SELECCIONADOS</t>
  </si>
  <si>
    <t xml:space="preserve">TURISMO. INDICADORES SELECCIONADOS </t>
  </si>
  <si>
    <t xml:space="preserve">                                                                              TURISMO. INDICADORES SELECCIONADOS </t>
  </si>
  <si>
    <t>Perú</t>
  </si>
  <si>
    <t>República Checa</t>
  </si>
  <si>
    <t>TURISMO INDICADORES SELECCIONADOS</t>
  </si>
  <si>
    <t>Fuente: Formulario  1394-09 del SIEN ONEI</t>
  </si>
  <si>
    <t>Fuente: Formulario  1394-09 del SIEN ONEI  y de la Dirección de Identificación, Inmigración y Extranjería.</t>
  </si>
  <si>
    <r>
      <t xml:space="preserve">3. Indicadores seleccionados de Campismo </t>
    </r>
    <r>
      <rPr>
        <b/>
        <sz val="10"/>
        <rFont val="Arial"/>
        <family val="2"/>
      </rPr>
      <t>.</t>
    </r>
  </si>
  <si>
    <t>7.  Llegada de visitantes de la Comunidad cubana en el exterior  por país de embarque, mes.</t>
  </si>
  <si>
    <t xml:space="preserve">2. Indicadores de ingresos del  turismo nacional. </t>
  </si>
  <si>
    <t xml:space="preserve">13. Ingresos de las entidades turísticas. </t>
  </si>
  <si>
    <t xml:space="preserve">                   Enero - Septiembre</t>
  </si>
  <si>
    <t xml:space="preserve">                     Enero - Septiembre</t>
  </si>
  <si>
    <t>Guyana Britanica</t>
  </si>
  <si>
    <t>2.1 Estructura de los ingresos del turismo nacional, enero - septiembre 2024</t>
  </si>
  <si>
    <t xml:space="preserve">                          Enero - Septiembre</t>
  </si>
  <si>
    <t>Enero - Septiembre</t>
  </si>
  <si>
    <t>h</t>
  </si>
  <si>
    <t xml:space="preserve">                              Enero - Septiembre</t>
  </si>
  <si>
    <t xml:space="preserve">                                    Enero - Septiembre</t>
  </si>
  <si>
    <t xml:space="preserve">                                                               Enero - Septiembre</t>
  </si>
  <si>
    <t xml:space="preserve">                                  Enero - Septiembre</t>
  </si>
  <si>
    <t>12.1 Llegada de visitantes por motivos de viajes, enero - septiembre</t>
  </si>
  <si>
    <t xml:space="preserve">                           Enero - Septiembre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</si>
</sst>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_-* #,##0.00\ _€_-;\-* #,##0.00\ _€_-;_-* &quot;-&quot;??\ _€_-;_-@_-"/>
    <numFmt numFmtId="165" formatCode="#,##0.0"/>
    <numFmt numFmtId="166" formatCode="###\ ###"/>
    <numFmt numFmtId="167" formatCode="0.0"/>
    <numFmt numFmtId="168" formatCode="###0;###0"/>
    <numFmt numFmtId="169" formatCode="#.##0.0"/>
    <numFmt numFmtId="170" formatCode="#.##0"/>
    <numFmt numFmtId="171" formatCode="#"/>
    <numFmt numFmtId="172" formatCode="#.#"/>
  </numFmts>
  <fonts count="60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0"/>
      <color indexed="12"/>
      <name val="Myriad Web"/>
      <family val="2"/>
    </font>
    <font>
      <b/>
      <sz val="10"/>
      <color indexed="18"/>
      <name val="Myriad Web"/>
      <family val="2"/>
    </font>
    <font>
      <b/>
      <sz val="12"/>
      <color indexed="12"/>
      <name val="Myriad Web"/>
      <family val="2"/>
    </font>
    <font>
      <sz val="8"/>
      <color indexed="18"/>
      <name val="Myriad Web"/>
      <family val="2"/>
    </font>
    <font>
      <sz val="9"/>
      <name val="Myriad Web"/>
      <family val="2"/>
    </font>
    <font>
      <sz val="14"/>
      <color indexed="18"/>
      <name val="Myriad Web"/>
      <family val="2"/>
    </font>
    <font>
      <sz val="8"/>
      <name val="Myriad Web"/>
      <family val="2"/>
    </font>
    <font>
      <b/>
      <sz val="9"/>
      <name val="Myriad Web"/>
      <family val="2"/>
    </font>
    <font>
      <sz val="12"/>
      <name val="Times New Roman"/>
      <family val="1"/>
    </font>
    <font>
      <sz val="12"/>
      <name val="Myriad Web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indexed="62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8"/>
      <color indexed="18"/>
      <name val="Arial"/>
      <family val="2"/>
    </font>
    <font>
      <b/>
      <sz val="12"/>
      <color indexed="12"/>
      <name val="Arial"/>
      <family val="2"/>
    </font>
    <font>
      <sz val="14"/>
      <color indexed="18"/>
      <name val="Arial"/>
      <family val="2"/>
    </font>
    <font>
      <sz val="10"/>
      <name val="Helv"/>
      <family val="2"/>
    </font>
    <font>
      <vertAlign val="superscript"/>
      <sz val="9"/>
      <name val="Arial"/>
      <family val="2"/>
    </font>
    <font>
      <sz val="9"/>
      <color indexed="18"/>
      <name val="Arial"/>
      <family val="2"/>
    </font>
    <font>
      <b/>
      <sz val="10"/>
      <color indexed="18"/>
      <name val="Arial"/>
      <family val="2"/>
    </font>
    <font>
      <sz val="12"/>
      <name val="Arial"/>
      <family val="2"/>
    </font>
    <font>
      <sz val="9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1"/>
      <charset val="204"/>
    </font>
    <font>
      <sz val="9"/>
      <color indexed="8"/>
      <name val="Arial"/>
      <family val="2"/>
    </font>
    <font>
      <sz val="9"/>
      <color indexed="18"/>
      <name val="Myriad Web"/>
      <family val="2"/>
    </font>
    <font>
      <sz val="11"/>
      <color theme="1"/>
      <name val="Calibri"/>
      <family val="2"/>
      <scheme val="minor"/>
    </font>
    <font>
      <sz val="9"/>
      <color rgb="FF000000"/>
      <name val="Arial"/>
      <family val="2"/>
    </font>
    <font>
      <b/>
      <sz val="10"/>
      <color rgb="FF333397"/>
      <name val="Arial"/>
      <family val="2"/>
    </font>
    <font>
      <sz val="10"/>
      <color rgb="FF7030A0"/>
      <name val="Arial"/>
      <family val="2"/>
    </font>
    <font>
      <b/>
      <sz val="9"/>
      <color indexed="12"/>
      <name val="Arial"/>
      <family val="2"/>
    </font>
    <font>
      <sz val="12"/>
      <color theme="0"/>
      <name val="Arial"/>
      <family val="2"/>
    </font>
    <font>
      <sz val="10"/>
      <color theme="0"/>
      <name val="Arial"/>
      <family val="2"/>
    </font>
    <font>
      <sz val="9"/>
      <color theme="0"/>
      <name val="Arial"/>
      <family val="2"/>
    </font>
    <font>
      <b/>
      <sz val="9"/>
      <color theme="0"/>
      <name val="Arial"/>
      <family val="2"/>
    </font>
    <font>
      <b/>
      <sz val="9"/>
      <color theme="0"/>
      <name val="Myriad Web"/>
      <family val="2"/>
    </font>
    <font>
      <sz val="10"/>
      <color indexed="62"/>
      <name val="Myriad Web"/>
      <family val="2"/>
    </font>
    <font>
      <sz val="10"/>
      <name val="Courier"/>
      <family val="3"/>
    </font>
    <font>
      <b/>
      <sz val="10"/>
      <color rgb="FF33339B"/>
      <name val="Arial"/>
      <family val="2"/>
    </font>
    <font>
      <b/>
      <sz val="10"/>
      <color theme="1"/>
      <name val="Arial"/>
      <family val="2"/>
    </font>
    <font>
      <b/>
      <vertAlign val="superscript"/>
      <sz val="10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0"/>
      <color theme="0"/>
      <name val="Arial"/>
      <family val="2"/>
    </font>
    <font>
      <sz val="10"/>
      <color theme="0"/>
      <name val="Helv"/>
      <family val="2"/>
    </font>
    <font>
      <sz val="14"/>
      <color theme="0"/>
      <name val="Myriad Web"/>
      <family val="2"/>
    </font>
    <font>
      <sz val="8"/>
      <color theme="0"/>
      <name val="Myriad Web"/>
      <family val="2"/>
    </font>
    <font>
      <sz val="10"/>
      <color rgb="FFFF0000"/>
      <name val="Arial"/>
      <family val="2"/>
    </font>
    <font>
      <sz val="9"/>
      <color rgb="FFFF0000"/>
      <name val="Arial"/>
      <family val="2"/>
    </font>
    <font>
      <b/>
      <i/>
      <sz val="10"/>
      <color theme="0"/>
      <name val="Arial"/>
      <family val="2"/>
    </font>
    <font>
      <sz val="12"/>
      <color theme="1"/>
      <name val="Calibri"/>
      <family val="2"/>
      <scheme val="minor"/>
    </font>
    <font>
      <sz val="12"/>
      <name val="Myriad Pro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6695C4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/>
      <right/>
      <top/>
      <bottom style="thin">
        <color rgb="FF6695C4"/>
      </bottom>
      <diagonal/>
    </border>
    <border>
      <left/>
      <right/>
      <top/>
      <bottom style="thin">
        <color theme="4"/>
      </bottom>
      <diagonal/>
    </border>
    <border>
      <left/>
      <right/>
      <top style="thin">
        <color rgb="FF6695C4"/>
      </top>
      <bottom/>
      <diagonal/>
    </border>
  </borders>
  <cellStyleXfs count="47">
    <xf numFmtId="0" fontId="0" fillId="0" borderId="0"/>
    <xf numFmtId="0" fontId="2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34" fillId="0" borderId="0"/>
    <xf numFmtId="0" fontId="12" fillId="0" borderId="0"/>
    <xf numFmtId="0" fontId="14" fillId="0" borderId="0"/>
    <xf numFmtId="9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/>
    <xf numFmtId="0" fontId="23" fillId="0" borderId="0"/>
    <xf numFmtId="0" fontId="45" fillId="0" borderId="0"/>
    <xf numFmtId="0" fontId="14" fillId="0" borderId="0"/>
    <xf numFmtId="0" fontId="14" fillId="0" borderId="0"/>
    <xf numFmtId="0" fontId="14" fillId="0" borderId="0" applyFill="0"/>
    <xf numFmtId="0" fontId="14" fillId="0" borderId="0"/>
    <xf numFmtId="0" fontId="14" fillId="0" borderId="0"/>
    <xf numFmtId="0" fontId="14" fillId="0" borderId="0" applyFill="0"/>
    <xf numFmtId="0" fontId="14" fillId="0" borderId="0" applyFill="0"/>
    <xf numFmtId="0" fontId="2" fillId="0" borderId="0"/>
    <xf numFmtId="0" fontId="14" fillId="0" borderId="0"/>
    <xf numFmtId="0" fontId="14" fillId="0" borderId="0" applyFill="0"/>
    <xf numFmtId="0" fontId="14" fillId="0" borderId="0"/>
    <xf numFmtId="0" fontId="14" fillId="0" borderId="0"/>
    <xf numFmtId="0" fontId="14" fillId="0" borderId="0" applyFill="0"/>
    <xf numFmtId="0" fontId="3" fillId="0" borderId="0"/>
    <xf numFmtId="0" fontId="14" fillId="0" borderId="0"/>
    <xf numFmtId="0" fontId="14" fillId="0" borderId="0"/>
    <xf numFmtId="0" fontId="58" fillId="0" borderId="0"/>
    <xf numFmtId="0" fontId="3" fillId="0" borderId="0"/>
    <xf numFmtId="0" fontId="59" fillId="0" borderId="0"/>
    <xf numFmtId="0" fontId="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478">
    <xf numFmtId="0" fontId="0" fillId="0" borderId="0" xfId="0"/>
    <xf numFmtId="0" fontId="6" fillId="0" borderId="0" xfId="0" applyFont="1" applyFill="1" applyBorder="1"/>
    <xf numFmtId="0" fontId="7" fillId="0" borderId="0" xfId="0" applyFont="1" applyBorder="1"/>
    <xf numFmtId="3" fontId="8" fillId="0" borderId="0" xfId="0" applyNumberFormat="1" applyFont="1" applyFill="1" applyBorder="1" applyAlignment="1">
      <alignment horizontal="right"/>
    </xf>
    <xf numFmtId="165" fontId="8" fillId="0" borderId="0" xfId="0" applyNumberFormat="1" applyFont="1" applyFill="1" applyBorder="1" applyAlignment="1">
      <alignment horizontal="right"/>
    </xf>
    <xf numFmtId="0" fontId="5" fillId="0" borderId="0" xfId="0" applyFont="1" applyAlignment="1">
      <alignment horizontal="right"/>
    </xf>
    <xf numFmtId="0" fontId="9" fillId="0" borderId="0" xfId="0" applyFont="1" applyBorder="1"/>
    <xf numFmtId="0" fontId="9" fillId="0" borderId="0" xfId="0" applyFont="1" applyFill="1" applyBorder="1"/>
    <xf numFmtId="0" fontId="7" fillId="0" borderId="0" xfId="0" applyFont="1" applyFill="1" applyBorder="1"/>
    <xf numFmtId="0" fontId="0" fillId="0" borderId="0" xfId="0" applyBorder="1"/>
    <xf numFmtId="3" fontId="0" fillId="0" borderId="0" xfId="0" applyNumberFormat="1"/>
    <xf numFmtId="0" fontId="13" fillId="0" borderId="0" xfId="0" applyFont="1"/>
    <xf numFmtId="0" fontId="14" fillId="0" borderId="0" xfId="0" applyFont="1"/>
    <xf numFmtId="0" fontId="18" fillId="0" borderId="0" xfId="0" applyFont="1" applyFill="1" applyBorder="1" applyAlignment="1">
      <alignment horizontal="left"/>
    </xf>
    <xf numFmtId="0" fontId="18" fillId="0" borderId="0" xfId="0" applyFont="1" applyFill="1" applyBorder="1" applyAlignment="1">
      <alignment horizontal="right"/>
    </xf>
    <xf numFmtId="49" fontId="18" fillId="0" borderId="0" xfId="0" applyNumberFormat="1" applyFont="1" applyFill="1" applyBorder="1" applyAlignment="1">
      <alignment horizontal="right"/>
    </xf>
    <xf numFmtId="0" fontId="14" fillId="0" borderId="0" xfId="0" applyFont="1" applyBorder="1"/>
    <xf numFmtId="0" fontId="19" fillId="0" borderId="0" xfId="0" applyFont="1" applyFill="1" applyBorder="1" applyAlignment="1">
      <alignment horizontal="center"/>
    </xf>
    <xf numFmtId="0" fontId="19" fillId="0" borderId="0" xfId="0" applyFont="1" applyFill="1" applyBorder="1" applyAlignment="1">
      <alignment horizontal="right"/>
    </xf>
    <xf numFmtId="3" fontId="18" fillId="0" borderId="0" xfId="0" applyNumberFormat="1" applyFont="1" applyFill="1" applyBorder="1" applyAlignment="1">
      <alignment horizontal="right"/>
    </xf>
    <xf numFmtId="0" fontId="20" fillId="0" borderId="0" xfId="0" applyFont="1" applyBorder="1"/>
    <xf numFmtId="0" fontId="18" fillId="0" borderId="0" xfId="0" applyFont="1" applyBorder="1" applyAlignment="1">
      <alignment horizontal="right"/>
    </xf>
    <xf numFmtId="0" fontId="18" fillId="0" borderId="0" xfId="0" applyFont="1" applyBorder="1"/>
    <xf numFmtId="165" fontId="18" fillId="0" borderId="0" xfId="7" applyNumberFormat="1" applyFont="1" applyBorder="1" applyAlignment="1">
      <alignment horizontal="right"/>
    </xf>
    <xf numFmtId="0" fontId="19" fillId="0" borderId="0" xfId="7" applyFont="1" applyBorder="1"/>
    <xf numFmtId="0" fontId="18" fillId="0" borderId="0" xfId="7" applyFont="1" applyBorder="1" applyAlignment="1"/>
    <xf numFmtId="165" fontId="18" fillId="0" borderId="0" xfId="0" applyNumberFormat="1" applyFont="1" applyFill="1" applyBorder="1" applyAlignment="1">
      <alignment horizontal="right"/>
    </xf>
    <xf numFmtId="165" fontId="19" fillId="0" borderId="0" xfId="0" applyNumberFormat="1" applyFont="1" applyFill="1" applyBorder="1" applyAlignment="1">
      <alignment horizontal="right"/>
    </xf>
    <xf numFmtId="0" fontId="20" fillId="0" borderId="0" xfId="0" applyFont="1" applyFill="1" applyBorder="1"/>
    <xf numFmtId="0" fontId="21" fillId="0" borderId="0" xfId="0" applyFont="1" applyFill="1" applyBorder="1"/>
    <xf numFmtId="0" fontId="22" fillId="0" borderId="0" xfId="0" applyFont="1" applyBorder="1"/>
    <xf numFmtId="0" fontId="22" fillId="0" borderId="0" xfId="0" applyFont="1" applyFill="1" applyBorder="1"/>
    <xf numFmtId="0" fontId="18" fillId="0" borderId="0" xfId="0" applyFont="1"/>
    <xf numFmtId="165" fontId="19" fillId="0" borderId="0" xfId="7" applyNumberFormat="1" applyFont="1" applyBorder="1" applyAlignment="1">
      <alignment horizontal="right"/>
    </xf>
    <xf numFmtId="0" fontId="25" fillId="0" borderId="0" xfId="0" applyFont="1" applyBorder="1"/>
    <xf numFmtId="0" fontId="27" fillId="0" borderId="0" xfId="0" applyFont="1"/>
    <xf numFmtId="0" fontId="14" fillId="0" borderId="0" xfId="5"/>
    <xf numFmtId="0" fontId="14" fillId="0" borderId="0" xfId="5" applyBorder="1"/>
    <xf numFmtId="0" fontId="5" fillId="0" borderId="0" xfId="5" applyFont="1" applyBorder="1" applyAlignment="1">
      <alignment horizontal="right"/>
    </xf>
    <xf numFmtId="0" fontId="7" fillId="0" borderId="0" xfId="5" applyFont="1" applyBorder="1"/>
    <xf numFmtId="0" fontId="7" fillId="0" borderId="0" xfId="5" applyFont="1" applyBorder="1" applyAlignment="1">
      <alignment horizontal="right"/>
    </xf>
    <xf numFmtId="0" fontId="9" fillId="0" borderId="0" xfId="5" applyFont="1" applyBorder="1"/>
    <xf numFmtId="0" fontId="18" fillId="0" borderId="0" xfId="5" applyFont="1" applyBorder="1" applyAlignment="1">
      <alignment horizontal="right"/>
    </xf>
    <xf numFmtId="0" fontId="9" fillId="0" borderId="0" xfId="5" applyFont="1" applyFill="1" applyBorder="1"/>
    <xf numFmtId="0" fontId="7" fillId="0" borderId="0" xfId="5" applyFont="1" applyFill="1" applyBorder="1"/>
    <xf numFmtId="0" fontId="7" fillId="0" borderId="0" xfId="5" applyFont="1" applyFill="1" applyBorder="1" applyAlignment="1">
      <alignment horizontal="right"/>
    </xf>
    <xf numFmtId="0" fontId="18" fillId="0" borderId="0" xfId="5" applyFont="1" applyFill="1" applyBorder="1" applyAlignment="1">
      <alignment horizontal="right"/>
    </xf>
    <xf numFmtId="0" fontId="18" fillId="0" borderId="0" xfId="5" applyFont="1" applyFill="1" applyBorder="1" applyAlignment="1">
      <alignment horizontal="left"/>
    </xf>
    <xf numFmtId="49" fontId="18" fillId="0" borderId="0" xfId="5" applyNumberFormat="1" applyFont="1" applyFill="1" applyBorder="1" applyAlignment="1">
      <alignment horizontal="right"/>
    </xf>
    <xf numFmtId="0" fontId="19" fillId="0" borderId="0" xfId="5" applyFont="1" applyFill="1" applyBorder="1" applyAlignment="1">
      <alignment horizontal="left"/>
    </xf>
    <xf numFmtId="3" fontId="19" fillId="0" borderId="0" xfId="5" applyNumberFormat="1" applyFont="1" applyFill="1" applyBorder="1" applyAlignment="1">
      <alignment horizontal="right"/>
    </xf>
    <xf numFmtId="165" fontId="18" fillId="0" borderId="0" xfId="5" applyNumberFormat="1" applyFont="1" applyFill="1" applyBorder="1" applyAlignment="1">
      <alignment horizontal="right"/>
    </xf>
    <xf numFmtId="0" fontId="14" fillId="0" borderId="0" xfId="5" applyFont="1"/>
    <xf numFmtId="0" fontId="14" fillId="0" borderId="0" xfId="5" applyAlignment="1">
      <alignment horizontal="right"/>
    </xf>
    <xf numFmtId="165" fontId="8" fillId="0" borderId="0" xfId="5" applyNumberFormat="1" applyFont="1" applyFill="1" applyBorder="1" applyAlignment="1">
      <alignment horizontal="right"/>
    </xf>
    <xf numFmtId="0" fontId="26" fillId="0" borderId="0" xfId="5" applyFont="1" applyFill="1" applyBorder="1"/>
    <xf numFmtId="0" fontId="20" fillId="0" borderId="0" xfId="5" applyFont="1" applyBorder="1"/>
    <xf numFmtId="0" fontId="25" fillId="0" borderId="0" xfId="5" applyFont="1" applyBorder="1"/>
    <xf numFmtId="0" fontId="25" fillId="0" borderId="0" xfId="5" applyFont="1" applyFill="1" applyBorder="1"/>
    <xf numFmtId="0" fontId="18" fillId="0" borderId="0" xfId="5" applyFont="1" applyFill="1" applyBorder="1"/>
    <xf numFmtId="0" fontId="19" fillId="0" borderId="0" xfId="5" applyFont="1" applyFill="1" applyBorder="1" applyAlignment="1">
      <alignment horizontal="center"/>
    </xf>
    <xf numFmtId="0" fontId="14" fillId="0" borderId="0" xfId="8"/>
    <xf numFmtId="0" fontId="14" fillId="0" borderId="0" xfId="8" applyBorder="1"/>
    <xf numFmtId="165" fontId="28" fillId="0" borderId="0" xfId="0" applyNumberFormat="1" applyFont="1" applyFill="1" applyBorder="1" applyAlignment="1">
      <alignment horizontal="right"/>
    </xf>
    <xf numFmtId="0" fontId="14" fillId="0" borderId="0" xfId="5" applyFont="1" applyAlignment="1">
      <alignment horizontal="right"/>
    </xf>
    <xf numFmtId="3" fontId="14" fillId="0" borderId="0" xfId="5" applyNumberFormat="1" applyBorder="1"/>
    <xf numFmtId="0" fontId="0" fillId="3" borderId="0" xfId="0" applyFill="1"/>
    <xf numFmtId="0" fontId="14" fillId="0" borderId="0" xfId="0" applyFont="1" applyFill="1"/>
    <xf numFmtId="0" fontId="0" fillId="0" borderId="0" xfId="0" applyAlignment="1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168" fontId="30" fillId="5" borderId="0" xfId="0" applyNumberFormat="1" applyFont="1" applyFill="1" applyBorder="1" applyAlignment="1">
      <alignment horizontal="center" vertical="top" wrapText="1"/>
    </xf>
    <xf numFmtId="165" fontId="35" fillId="4" borderId="0" xfId="0" applyNumberFormat="1" applyFont="1" applyFill="1" applyBorder="1" applyAlignment="1">
      <alignment horizontal="right" vertical="center" wrapText="1"/>
    </xf>
    <xf numFmtId="0" fontId="18" fillId="0" borderId="0" xfId="7" applyFont="1" applyFill="1" applyBorder="1" applyAlignment="1"/>
    <xf numFmtId="0" fontId="18" fillId="4" borderId="0" xfId="0" applyFont="1" applyFill="1" applyBorder="1" applyAlignment="1">
      <alignment horizontal="left" vertical="top"/>
    </xf>
    <xf numFmtId="0" fontId="18" fillId="4" borderId="0" xfId="0" applyFont="1" applyFill="1" applyBorder="1" applyAlignment="1">
      <alignment horizontal="right" vertical="top"/>
    </xf>
    <xf numFmtId="0" fontId="31" fillId="5" borderId="0" xfId="0" applyFont="1" applyFill="1" applyBorder="1" applyAlignment="1">
      <alignment horizontal="left" vertical="top" wrapText="1"/>
    </xf>
    <xf numFmtId="0" fontId="19" fillId="0" borderId="0" xfId="7" applyFont="1" applyFill="1" applyBorder="1"/>
    <xf numFmtId="3" fontId="36" fillId="0" borderId="0" xfId="5" applyNumberFormat="1" applyFont="1" applyFill="1" applyBorder="1" applyAlignment="1">
      <alignment horizontal="center"/>
    </xf>
    <xf numFmtId="3" fontId="11" fillId="0" borderId="0" xfId="5" applyNumberFormat="1" applyFont="1" applyFill="1" applyBorder="1" applyAlignment="1">
      <alignment horizontal="center"/>
    </xf>
    <xf numFmtId="0" fontId="33" fillId="0" borderId="0" xfId="0" applyFont="1" applyFill="1" applyBorder="1"/>
    <xf numFmtId="0" fontId="18" fillId="0" borderId="0" xfId="7" applyFont="1" applyFill="1" applyBorder="1"/>
    <xf numFmtId="3" fontId="18" fillId="0" borderId="0" xfId="7" applyNumberFormat="1" applyFont="1" applyFill="1" applyBorder="1" applyAlignment="1">
      <alignment horizontal="center"/>
    </xf>
    <xf numFmtId="0" fontId="0" fillId="0" borderId="0" xfId="0" applyFill="1"/>
    <xf numFmtId="165" fontId="18" fillId="0" borderId="0" xfId="7" applyNumberFormat="1" applyFont="1" applyFill="1" applyBorder="1" applyAlignment="1">
      <alignment horizontal="right"/>
    </xf>
    <xf numFmtId="0" fontId="25" fillId="0" borderId="0" xfId="5" applyFont="1" applyBorder="1" applyAlignment="1">
      <alignment horizontal="right"/>
    </xf>
    <xf numFmtId="0" fontId="37" fillId="0" borderId="0" xfId="0" applyFont="1" applyFill="1"/>
    <xf numFmtId="0" fontId="37" fillId="0" borderId="0" xfId="0" applyFont="1"/>
    <xf numFmtId="0" fontId="6" fillId="0" borderId="0" xfId="5" applyFont="1" applyFill="1" applyBorder="1"/>
    <xf numFmtId="0" fontId="14" fillId="0" borderId="0" xfId="5" applyAlignment="1"/>
    <xf numFmtId="0" fontId="14" fillId="0" borderId="0" xfId="5" applyFont="1" applyBorder="1"/>
    <xf numFmtId="0" fontId="19" fillId="0" borderId="0" xfId="5" applyFont="1" applyFill="1" applyBorder="1" applyAlignment="1">
      <alignment horizontal="right"/>
    </xf>
    <xf numFmtId="3" fontId="18" fillId="0" borderId="0" xfId="5" applyNumberFormat="1" applyFont="1" applyFill="1" applyBorder="1" applyAlignment="1">
      <alignment horizontal="right"/>
    </xf>
    <xf numFmtId="3" fontId="18" fillId="4" borderId="0" xfId="0" applyNumberFormat="1" applyFont="1" applyFill="1" applyBorder="1" applyAlignment="1">
      <alignment horizontal="right" wrapText="1"/>
    </xf>
    <xf numFmtId="165" fontId="35" fillId="4" borderId="0" xfId="0" applyNumberFormat="1" applyFont="1" applyFill="1" applyBorder="1" applyAlignment="1">
      <alignment horizontal="right" wrapText="1"/>
    </xf>
    <xf numFmtId="3" fontId="18" fillId="0" borderId="0" xfId="7" applyNumberFormat="1" applyFont="1" applyBorder="1" applyAlignment="1">
      <alignment horizontal="right"/>
    </xf>
    <xf numFmtId="0" fontId="14" fillId="0" borderId="0" xfId="0" applyFont="1" applyFill="1" applyBorder="1"/>
    <xf numFmtId="3" fontId="28" fillId="0" borderId="0" xfId="0" applyNumberFormat="1" applyFont="1" applyFill="1" applyBorder="1" applyAlignment="1">
      <alignment horizontal="right"/>
    </xf>
    <xf numFmtId="165" fontId="19" fillId="0" borderId="0" xfId="7" applyNumberFormat="1" applyFont="1" applyFill="1" applyBorder="1" applyAlignment="1">
      <alignment horizontal="right"/>
    </xf>
    <xf numFmtId="0" fontId="8" fillId="0" borderId="0" xfId="0" applyFont="1" applyFill="1" applyBorder="1" applyAlignment="1">
      <alignment horizontal="left"/>
    </xf>
    <xf numFmtId="0" fontId="29" fillId="0" borderId="0" xfId="0" applyFont="1" applyFill="1" applyBorder="1"/>
    <xf numFmtId="0" fontId="38" fillId="0" borderId="0" xfId="0" applyFont="1" applyFill="1" applyBorder="1" applyAlignment="1">
      <alignment horizontal="left"/>
    </xf>
    <xf numFmtId="0" fontId="38" fillId="0" borderId="0" xfId="0" applyFont="1" applyFill="1" applyBorder="1"/>
    <xf numFmtId="0" fontId="18" fillId="0" borderId="0" xfId="0" applyFont="1" applyFill="1" applyBorder="1" applyAlignment="1">
      <alignment horizontal="left" indent="1"/>
    </xf>
    <xf numFmtId="3" fontId="18" fillId="0" borderId="0" xfId="7" applyNumberFormat="1" applyFont="1" applyBorder="1" applyAlignment="1">
      <alignment horizontal="center"/>
    </xf>
    <xf numFmtId="0" fontId="18" fillId="0" borderId="0" xfId="7" applyFont="1" applyBorder="1" applyAlignment="1">
      <alignment horizontal="left" indent="1"/>
    </xf>
    <xf numFmtId="0" fontId="19" fillId="0" borderId="0" xfId="7" applyFont="1" applyBorder="1" applyAlignment="1">
      <alignment horizontal="left" indent="1"/>
    </xf>
    <xf numFmtId="0" fontId="18" fillId="0" borderId="0" xfId="0" applyFont="1" applyFill="1" applyBorder="1" applyAlignment="1">
      <alignment horizontal="left" indent="2"/>
    </xf>
    <xf numFmtId="0" fontId="18" fillId="0" borderId="0" xfId="7" applyFont="1" applyBorder="1" applyAlignment="1">
      <alignment horizontal="left" indent="5"/>
    </xf>
    <xf numFmtId="0" fontId="17" fillId="0" borderId="0" xfId="0" applyFont="1"/>
    <xf numFmtId="3" fontId="18" fillId="0" borderId="0" xfId="0" applyNumberFormat="1" applyFont="1" applyFill="1" applyBorder="1"/>
    <xf numFmtId="167" fontId="0" fillId="0" borderId="0" xfId="0" applyNumberFormat="1" applyBorder="1"/>
    <xf numFmtId="0" fontId="37" fillId="0" borderId="0" xfId="0" applyFont="1" applyBorder="1"/>
    <xf numFmtId="3" fontId="37" fillId="0" borderId="0" xfId="0" applyNumberFormat="1" applyFont="1" applyBorder="1"/>
    <xf numFmtId="0" fontId="39" fillId="6" borderId="0" xfId="0" applyFont="1" applyFill="1"/>
    <xf numFmtId="0" fontId="40" fillId="6" borderId="0" xfId="0" applyFont="1" applyFill="1"/>
    <xf numFmtId="0" fontId="40" fillId="6" borderId="0" xfId="0" applyFont="1" applyFill="1" applyBorder="1"/>
    <xf numFmtId="0" fontId="40" fillId="6" borderId="0" xfId="5" applyFont="1" applyFill="1"/>
    <xf numFmtId="0" fontId="40" fillId="6" borderId="0" xfId="5" applyFont="1" applyFill="1" applyBorder="1"/>
    <xf numFmtId="0" fontId="40" fillId="6" borderId="0" xfId="0" applyFont="1" applyFill="1" applyAlignment="1"/>
    <xf numFmtId="0" fontId="40" fillId="6" borderId="0" xfId="5" applyFont="1" applyFill="1" applyAlignment="1"/>
    <xf numFmtId="0" fontId="27" fillId="6" borderId="0" xfId="0" applyFont="1" applyFill="1"/>
    <xf numFmtId="0" fontId="14" fillId="0" borderId="0" xfId="12" applyFont="1"/>
    <xf numFmtId="0" fontId="44" fillId="0" borderId="0" xfId="12" applyFont="1" applyFill="1" applyBorder="1"/>
    <xf numFmtId="0" fontId="44" fillId="0" borderId="0" xfId="12" applyFont="1" applyBorder="1"/>
    <xf numFmtId="0" fontId="9" fillId="0" borderId="0" xfId="12" applyFont="1" applyBorder="1"/>
    <xf numFmtId="0" fontId="7" fillId="0" borderId="0" xfId="12" applyFont="1" applyBorder="1"/>
    <xf numFmtId="0" fontId="9" fillId="0" borderId="0" xfId="12" applyFont="1" applyFill="1" applyBorder="1"/>
    <xf numFmtId="0" fontId="7" fillId="0" borderId="0" xfId="12" applyFont="1" applyFill="1" applyBorder="1"/>
    <xf numFmtId="0" fontId="14" fillId="0" borderId="0" xfId="12" applyFont="1" applyBorder="1"/>
    <xf numFmtId="0" fontId="18" fillId="0" borderId="0" xfId="12" applyFont="1" applyFill="1" applyBorder="1" applyAlignment="1">
      <alignment horizontal="left"/>
    </xf>
    <xf numFmtId="0" fontId="19" fillId="0" borderId="0" xfId="12" applyFont="1" applyFill="1" applyBorder="1" applyAlignment="1">
      <alignment horizontal="center"/>
    </xf>
    <xf numFmtId="0" fontId="5" fillId="0" borderId="0" xfId="0" applyFont="1" applyBorder="1" applyAlignment="1">
      <alignment horizontal="right"/>
    </xf>
    <xf numFmtId="0" fontId="14" fillId="0" borderId="0" xfId="0" applyFont="1" applyBorder="1" applyAlignment="1">
      <alignment horizontal="left"/>
    </xf>
    <xf numFmtId="0" fontId="5" fillId="0" borderId="0" xfId="0" applyFont="1" applyBorder="1" applyAlignment="1">
      <alignment horizontal="left"/>
    </xf>
    <xf numFmtId="0" fontId="0" fillId="0" borderId="0" xfId="0" applyBorder="1" applyAlignment="1">
      <alignment horizontal="left"/>
    </xf>
    <xf numFmtId="0" fontId="15" fillId="0" borderId="0" xfId="0" applyFont="1" applyBorder="1"/>
    <xf numFmtId="0" fontId="10" fillId="0" borderId="0" xfId="0" applyFont="1" applyBorder="1" applyAlignment="1">
      <alignment horizontal="right"/>
    </xf>
    <xf numFmtId="0" fontId="42" fillId="7" borderId="0" xfId="0" applyFont="1" applyFill="1" applyBorder="1"/>
    <xf numFmtId="0" fontId="41" fillId="0" borderId="0" xfId="0" applyFont="1" applyFill="1" applyBorder="1" applyAlignment="1">
      <alignment horizontal="left"/>
    </xf>
    <xf numFmtId="0" fontId="41" fillId="0" borderId="0" xfId="0" applyFont="1" applyFill="1" applyBorder="1" applyAlignment="1">
      <alignment horizontal="right"/>
    </xf>
    <xf numFmtId="49" fontId="41" fillId="0" borderId="0" xfId="0" applyNumberFormat="1" applyFont="1" applyFill="1" applyBorder="1" applyAlignment="1">
      <alignment horizontal="right"/>
    </xf>
    <xf numFmtId="0" fontId="8" fillId="0" borderId="2" xfId="0" applyFont="1" applyFill="1" applyBorder="1" applyAlignment="1">
      <alignment horizontal="left"/>
    </xf>
    <xf numFmtId="0" fontId="14" fillId="0" borderId="2" xfId="0" applyFont="1" applyFill="1" applyBorder="1"/>
    <xf numFmtId="165" fontId="8" fillId="0" borderId="2" xfId="0" applyNumberFormat="1" applyFont="1" applyFill="1" applyBorder="1" applyAlignment="1">
      <alignment horizontal="right"/>
    </xf>
    <xf numFmtId="167" fontId="0" fillId="0" borderId="2" xfId="0" applyNumberFormat="1" applyBorder="1"/>
    <xf numFmtId="165" fontId="18" fillId="0" borderId="0" xfId="0" applyNumberFormat="1" applyFont="1" applyBorder="1"/>
    <xf numFmtId="3" fontId="18" fillId="0" borderId="0" xfId="0" applyNumberFormat="1" applyFont="1" applyBorder="1"/>
    <xf numFmtId="0" fontId="8" fillId="0" borderId="0" xfId="0" applyFont="1" applyBorder="1"/>
    <xf numFmtId="0" fontId="0" fillId="0" borderId="2" xfId="0" applyBorder="1"/>
    <xf numFmtId="0" fontId="5" fillId="0" borderId="2" xfId="0" applyFont="1" applyBorder="1" applyAlignment="1">
      <alignment horizontal="right"/>
    </xf>
    <xf numFmtId="0" fontId="18" fillId="0" borderId="2" xfId="0" applyFont="1" applyFill="1" applyBorder="1" applyAlignment="1">
      <alignment horizontal="left"/>
    </xf>
    <xf numFmtId="165" fontId="18" fillId="0" borderId="2" xfId="0" applyNumberFormat="1" applyFont="1" applyFill="1" applyBorder="1" applyAlignment="1">
      <alignment horizontal="right"/>
    </xf>
    <xf numFmtId="167" fontId="18" fillId="0" borderId="2" xfId="0" applyNumberFormat="1" applyFont="1" applyBorder="1"/>
    <xf numFmtId="0" fontId="5" fillId="0" borderId="0" xfId="12" applyFont="1" applyBorder="1" applyAlignment="1">
      <alignment horizontal="right"/>
    </xf>
    <xf numFmtId="0" fontId="18" fillId="0" borderId="0" xfId="12" applyFont="1" applyFill="1" applyBorder="1" applyAlignment="1">
      <alignment horizontal="right"/>
    </xf>
    <xf numFmtId="0" fontId="46" fillId="0" borderId="0" xfId="11" applyFont="1" applyBorder="1" applyAlignment="1">
      <alignment horizontal="left" indent="19"/>
    </xf>
    <xf numFmtId="0" fontId="14" fillId="0" borderId="0" xfId="11" applyFont="1" applyBorder="1"/>
    <xf numFmtId="0" fontId="15" fillId="0" borderId="0" xfId="12" applyFont="1" applyFill="1" applyBorder="1"/>
    <xf numFmtId="171" fontId="15" fillId="2" borderId="0" xfId="13" applyNumberFormat="1" applyFont="1" applyFill="1" applyBorder="1" applyAlignment="1" applyProtection="1">
      <alignment horizontal="left" indent="19"/>
    </xf>
    <xf numFmtId="0" fontId="42" fillId="7" borderId="0" xfId="12" applyFont="1" applyFill="1" applyBorder="1"/>
    <xf numFmtId="0" fontId="18" fillId="0" borderId="2" xfId="12" applyFont="1" applyFill="1" applyBorder="1" applyAlignment="1">
      <alignment horizontal="left"/>
    </xf>
    <xf numFmtId="165" fontId="18" fillId="0" borderId="2" xfId="12" applyNumberFormat="1" applyFont="1" applyFill="1" applyBorder="1" applyAlignment="1">
      <alignment horizontal="right"/>
    </xf>
    <xf numFmtId="0" fontId="16" fillId="0" borderId="0" xfId="0" applyFont="1" applyBorder="1"/>
    <xf numFmtId="0" fontId="0" fillId="0" borderId="0" xfId="0" applyFill="1" applyBorder="1" applyAlignment="1">
      <alignment horizontal="right"/>
    </xf>
    <xf numFmtId="1" fontId="0" fillId="0" borderId="0" xfId="0" applyNumberFormat="1" applyBorder="1"/>
    <xf numFmtId="3" fontId="0" fillId="0" borderId="0" xfId="0" applyNumberFormat="1" applyBorder="1"/>
    <xf numFmtId="0" fontId="13" fillId="0" borderId="0" xfId="0" applyFont="1" applyBorder="1"/>
    <xf numFmtId="0" fontId="29" fillId="0" borderId="2" xfId="0" applyFont="1" applyFill="1" applyBorder="1"/>
    <xf numFmtId="0" fontId="14" fillId="0" borderId="0" xfId="5" applyBorder="1" applyAlignment="1">
      <alignment horizontal="right"/>
    </xf>
    <xf numFmtId="0" fontId="18" fillId="0" borderId="0" xfId="5" applyFont="1" applyBorder="1" applyAlignment="1">
      <alignment horizontal="left" indent="1"/>
    </xf>
    <xf numFmtId="0" fontId="15" fillId="0" borderId="0" xfId="5" applyFont="1" applyBorder="1" applyAlignment="1">
      <alignment horizontal="center"/>
    </xf>
    <xf numFmtId="3" fontId="14" fillId="0" borderId="0" xfId="5" applyNumberFormat="1" applyBorder="1" applyAlignment="1">
      <alignment horizontal="right"/>
    </xf>
    <xf numFmtId="0" fontId="42" fillId="7" borderId="0" xfId="5" applyFont="1" applyFill="1" applyBorder="1"/>
    <xf numFmtId="0" fontId="41" fillId="7" borderId="0" xfId="5" applyFont="1" applyFill="1" applyBorder="1" applyAlignment="1">
      <alignment horizontal="left"/>
    </xf>
    <xf numFmtId="0" fontId="41" fillId="7" borderId="0" xfId="5" applyFont="1" applyFill="1" applyBorder="1" applyAlignment="1">
      <alignment horizontal="right"/>
    </xf>
    <xf numFmtId="49" fontId="41" fillId="7" borderId="0" xfId="5" applyNumberFormat="1" applyFont="1" applyFill="1" applyBorder="1" applyAlignment="1">
      <alignment horizontal="right"/>
    </xf>
    <xf numFmtId="0" fontId="9" fillId="0" borderId="2" xfId="5" applyFont="1" applyFill="1" applyBorder="1"/>
    <xf numFmtId="0" fontId="7" fillId="0" borderId="2" xfId="5" applyFont="1" applyFill="1" applyBorder="1"/>
    <xf numFmtId="0" fontId="7" fillId="0" borderId="2" xfId="5" applyFont="1" applyFill="1" applyBorder="1" applyAlignment="1">
      <alignment horizontal="right"/>
    </xf>
    <xf numFmtId="0" fontId="4" fillId="0" borderId="0" xfId="8" applyFont="1" applyBorder="1" applyAlignment="1">
      <alignment horizontal="right"/>
    </xf>
    <xf numFmtId="168" fontId="32" fillId="5" borderId="0" xfId="0" applyNumberFormat="1" applyFont="1" applyFill="1" applyBorder="1" applyAlignment="1">
      <alignment horizontal="center" vertical="top" wrapText="1"/>
    </xf>
    <xf numFmtId="0" fontId="18" fillId="0" borderId="0" xfId="0" applyFont="1" applyBorder="1" applyAlignment="1">
      <alignment horizontal="center"/>
    </xf>
    <xf numFmtId="3" fontId="0" fillId="0" borderId="0" xfId="0" applyNumberFormat="1" applyBorder="1" applyAlignment="1">
      <alignment horizontal="center"/>
    </xf>
    <xf numFmtId="0" fontId="0" fillId="0" borderId="0" xfId="0" applyBorder="1" applyAlignment="1">
      <alignment horizontal="center"/>
    </xf>
    <xf numFmtId="0" fontId="15" fillId="4" borderId="0" xfId="0" applyFont="1" applyFill="1" applyBorder="1" applyAlignment="1">
      <alignment horizontal="left"/>
    </xf>
    <xf numFmtId="0" fontId="14" fillId="0" borderId="0" xfId="5" applyFont="1" applyBorder="1" applyAlignment="1"/>
    <xf numFmtId="0" fontId="14" fillId="0" borderId="0" xfId="5" applyFont="1" applyBorder="1" applyAlignment="1">
      <alignment horizontal="right"/>
    </xf>
    <xf numFmtId="0" fontId="24" fillId="0" borderId="0" xfId="5" applyFont="1" applyBorder="1"/>
    <xf numFmtId="0" fontId="18" fillId="0" borderId="0" xfId="5" applyFont="1" applyBorder="1"/>
    <xf numFmtId="0" fontId="41" fillId="7" borderId="0" xfId="5" applyFont="1" applyFill="1" applyBorder="1"/>
    <xf numFmtId="0" fontId="43" fillId="7" borderId="0" xfId="0" applyFont="1" applyFill="1" applyBorder="1"/>
    <xf numFmtId="0" fontId="15" fillId="0" borderId="0" xfId="5" applyFont="1" applyBorder="1"/>
    <xf numFmtId="0" fontId="8" fillId="0" borderId="2" xfId="5" applyFont="1" applyFill="1" applyBorder="1" applyAlignment="1">
      <alignment horizontal="left"/>
    </xf>
    <xf numFmtId="3" fontId="8" fillId="0" borderId="2" xfId="5" applyNumberFormat="1" applyFont="1" applyFill="1" applyBorder="1" applyAlignment="1">
      <alignment horizontal="right"/>
    </xf>
    <xf numFmtId="165" fontId="8" fillId="0" borderId="2" xfId="5" applyNumberFormat="1" applyFont="1" applyFill="1" applyBorder="1" applyAlignment="1">
      <alignment horizontal="right"/>
    </xf>
    <xf numFmtId="0" fontId="0" fillId="0" borderId="0" xfId="0" applyFill="1" applyBorder="1"/>
    <xf numFmtId="0" fontId="15" fillId="0" borderId="0" xfId="7" applyFont="1" applyBorder="1"/>
    <xf numFmtId="0" fontId="37" fillId="0" borderId="2" xfId="0" applyFont="1" applyBorder="1"/>
    <xf numFmtId="3" fontId="37" fillId="0" borderId="2" xfId="0" applyNumberFormat="1" applyFont="1" applyBorder="1"/>
    <xf numFmtId="165" fontId="18" fillId="0" borderId="0" xfId="0" applyNumberFormat="1" applyFont="1" applyFill="1" applyBorder="1"/>
    <xf numFmtId="0" fontId="18" fillId="0" borderId="2" xfId="0" applyFont="1" applyBorder="1"/>
    <xf numFmtId="0" fontId="14" fillId="6" borderId="0" xfId="0" applyFont="1" applyFill="1"/>
    <xf numFmtId="0" fontId="14" fillId="6" borderId="0" xfId="0" applyFont="1" applyFill="1" applyBorder="1"/>
    <xf numFmtId="0" fontId="14" fillId="6" borderId="0" xfId="5" applyFont="1" applyFill="1"/>
    <xf numFmtId="0" fontId="14" fillId="6" borderId="0" xfId="5" applyFont="1" applyFill="1" applyBorder="1"/>
    <xf numFmtId="0" fontId="14" fillId="6" borderId="0" xfId="5" applyFont="1" applyFill="1" applyAlignment="1"/>
    <xf numFmtId="0" fontId="14" fillId="6" borderId="0" xfId="0" applyFont="1" applyFill="1" applyAlignment="1"/>
    <xf numFmtId="3" fontId="28" fillId="0" borderId="0" xfId="0" applyNumberFormat="1" applyFont="1" applyFill="1" applyBorder="1" applyAlignment="1"/>
    <xf numFmtId="0" fontId="0" fillId="0" borderId="0" xfId="0" applyFill="1" applyBorder="1" applyAlignment="1"/>
    <xf numFmtId="165" fontId="28" fillId="0" borderId="0" xfId="0" applyNumberFormat="1" applyFont="1" applyFill="1" applyBorder="1" applyAlignment="1"/>
    <xf numFmtId="0" fontId="18" fillId="0" borderId="3" xfId="5" applyFont="1" applyFill="1" applyBorder="1"/>
    <xf numFmtId="0" fontId="18" fillId="0" borderId="3" xfId="5" applyFont="1" applyFill="1" applyBorder="1" applyAlignment="1">
      <alignment horizontal="right"/>
    </xf>
    <xf numFmtId="165" fontId="18" fillId="0" borderId="3" xfId="5" applyNumberFormat="1" applyFont="1" applyFill="1" applyBorder="1" applyAlignment="1">
      <alignment horizontal="right"/>
    </xf>
    <xf numFmtId="0" fontId="15" fillId="0" borderId="2" xfId="0" applyFont="1" applyBorder="1" applyAlignment="1"/>
    <xf numFmtId="0" fontId="14" fillId="0" borderId="0" xfId="11" applyFont="1" applyFill="1" applyBorder="1"/>
    <xf numFmtId="0" fontId="15" fillId="0" borderId="0" xfId="0" applyFont="1" applyBorder="1" applyAlignment="1">
      <alignment horizontal="left" indent="5"/>
    </xf>
    <xf numFmtId="165" fontId="42" fillId="7" borderId="0" xfId="0" applyNumberFormat="1" applyFont="1" applyFill="1" applyBorder="1"/>
    <xf numFmtId="0" fontId="42" fillId="7" borderId="0" xfId="5" applyFont="1" applyFill="1" applyBorder="1" applyAlignment="1">
      <alignment horizontal="left"/>
    </xf>
    <xf numFmtId="3" fontId="42" fillId="7" borderId="0" xfId="5" applyNumberFormat="1" applyFont="1" applyFill="1" applyBorder="1" applyAlignment="1">
      <alignment horizontal="right"/>
    </xf>
    <xf numFmtId="165" fontId="42" fillId="7" borderId="0" xfId="5" applyNumberFormat="1" applyFont="1" applyFill="1" applyBorder="1" applyAlignment="1">
      <alignment horizontal="right"/>
    </xf>
    <xf numFmtId="0" fontId="42" fillId="7" borderId="0" xfId="5" applyFont="1" applyFill="1" applyBorder="1" applyAlignment="1">
      <alignment horizontal="center"/>
    </xf>
    <xf numFmtId="0" fontId="42" fillId="7" borderId="0" xfId="5" applyFont="1" applyFill="1" applyBorder="1" applyAlignment="1">
      <alignment horizontal="right"/>
    </xf>
    <xf numFmtId="3" fontId="42" fillId="7" borderId="0" xfId="0" applyNumberFormat="1" applyFont="1" applyFill="1" applyBorder="1" applyAlignment="1">
      <alignment horizontal="right"/>
    </xf>
    <xf numFmtId="165" fontId="42" fillId="7" borderId="0" xfId="0" applyNumberFormat="1" applyFont="1" applyFill="1" applyBorder="1" applyAlignment="1">
      <alignment horizontal="right" wrapText="1"/>
    </xf>
    <xf numFmtId="0" fontId="42" fillId="7" borderId="0" xfId="0" applyFont="1" applyFill="1" applyBorder="1" applyAlignment="1">
      <alignment horizontal="center"/>
    </xf>
    <xf numFmtId="0" fontId="42" fillId="7" borderId="0" xfId="7" applyFont="1" applyFill="1" applyBorder="1"/>
    <xf numFmtId="3" fontId="42" fillId="7" borderId="0" xfId="7" applyNumberFormat="1" applyFont="1" applyFill="1" applyBorder="1" applyAlignment="1">
      <alignment horizontal="right"/>
    </xf>
    <xf numFmtId="165" fontId="42" fillId="7" borderId="0" xfId="0" applyNumberFormat="1" applyFont="1" applyFill="1" applyBorder="1" applyAlignment="1">
      <alignment horizontal="right"/>
    </xf>
    <xf numFmtId="0" fontId="42" fillId="7" borderId="0" xfId="0" applyFont="1" applyFill="1" applyBorder="1" applyAlignment="1">
      <alignment horizontal="left"/>
    </xf>
    <xf numFmtId="0" fontId="42" fillId="7" borderId="0" xfId="7" applyFont="1" applyFill="1" applyBorder="1" applyAlignment="1"/>
    <xf numFmtId="0" fontId="18" fillId="0" borderId="0" xfId="7" applyFont="1" applyBorder="1" applyAlignment="1">
      <alignment horizontal="left" indent="3"/>
    </xf>
    <xf numFmtId="0" fontId="19" fillId="0" borderId="0" xfId="7" applyFont="1" applyBorder="1" applyAlignment="1">
      <alignment horizontal="left"/>
    </xf>
    <xf numFmtId="0" fontId="6" fillId="0" borderId="0" xfId="0" applyFont="1" applyFill="1" applyBorder="1" applyAlignment="1">
      <alignment horizontal="left" indent="5"/>
    </xf>
    <xf numFmtId="3" fontId="18" fillId="0" borderId="0" xfId="7" applyNumberFormat="1" applyFont="1" applyBorder="1" applyAlignment="1">
      <alignment horizontal="left" indent="5"/>
    </xf>
    <xf numFmtId="165" fontId="18" fillId="0" borderId="0" xfId="0" applyNumberFormat="1" applyFont="1" applyFill="1" applyBorder="1" applyAlignment="1">
      <alignment horizontal="left" indent="5"/>
    </xf>
    <xf numFmtId="0" fontId="14" fillId="6" borderId="0" xfId="0" applyFont="1" applyFill="1" applyAlignment="1">
      <alignment horizontal="left" indent="5"/>
    </xf>
    <xf numFmtId="0" fontId="14" fillId="0" borderId="0" xfId="0" applyFont="1" applyFill="1" applyAlignment="1">
      <alignment horizontal="left" indent="5"/>
    </xf>
    <xf numFmtId="0" fontId="0" fillId="3" borderId="0" xfId="0" applyFill="1" applyAlignment="1">
      <alignment horizontal="left" indent="5"/>
    </xf>
    <xf numFmtId="0" fontId="19" fillId="0" borderId="2" xfId="7" applyFont="1" applyFill="1" applyBorder="1"/>
    <xf numFmtId="3" fontId="18" fillId="0" borderId="2" xfId="7" applyNumberFormat="1" applyFont="1" applyBorder="1" applyAlignment="1">
      <alignment horizontal="right"/>
    </xf>
    <xf numFmtId="0" fontId="18" fillId="0" borderId="0" xfId="12" applyFont="1" applyBorder="1" applyAlignment="1">
      <alignment horizontal="right"/>
    </xf>
    <xf numFmtId="0" fontId="39" fillId="0" borderId="0" xfId="0" applyFont="1"/>
    <xf numFmtId="0" fontId="40" fillId="0" borderId="0" xfId="0" applyFont="1"/>
    <xf numFmtId="0" fontId="40" fillId="0" borderId="0" xfId="0" applyFont="1" applyAlignment="1">
      <alignment horizontal="left"/>
    </xf>
    <xf numFmtId="0" fontId="41" fillId="0" borderId="0" xfId="0" applyFont="1"/>
    <xf numFmtId="0" fontId="40" fillId="0" borderId="0" xfId="0" applyFont="1" applyBorder="1"/>
    <xf numFmtId="0" fontId="40" fillId="6" borderId="0" xfId="0" applyFont="1" applyFill="1" applyAlignment="1">
      <alignment horizontal="right"/>
    </xf>
    <xf numFmtId="0" fontId="51" fillId="6" borderId="0" xfId="0" applyFont="1" applyFill="1"/>
    <xf numFmtId="3" fontId="40" fillId="6" borderId="0" xfId="0" applyNumberFormat="1" applyFont="1" applyFill="1"/>
    <xf numFmtId="0" fontId="40" fillId="0" borderId="0" xfId="0" applyFont="1" applyFill="1"/>
    <xf numFmtId="0" fontId="40" fillId="0" borderId="0" xfId="12" applyFont="1"/>
    <xf numFmtId="0" fontId="40" fillId="0" borderId="0" xfId="12" applyFont="1" applyBorder="1"/>
    <xf numFmtId="3" fontId="40" fillId="6" borderId="0" xfId="5" applyNumberFormat="1" applyFont="1" applyFill="1"/>
    <xf numFmtId="0" fontId="40" fillId="0" borderId="0" xfId="5" applyFont="1"/>
    <xf numFmtId="0" fontId="40" fillId="6" borderId="0" xfId="0" applyFont="1" applyFill="1" applyAlignment="1">
      <alignment horizontal="left" indent="5"/>
    </xf>
    <xf numFmtId="167" fontId="40" fillId="6" borderId="0" xfId="0" applyNumberFormat="1" applyFont="1" applyFill="1"/>
    <xf numFmtId="165" fontId="40" fillId="6" borderId="0" xfId="5" applyNumberFormat="1" applyFont="1" applyFill="1"/>
    <xf numFmtId="165" fontId="40" fillId="6" borderId="0" xfId="0" applyNumberFormat="1" applyFont="1" applyFill="1"/>
    <xf numFmtId="165" fontId="41" fillId="6" borderId="0" xfId="7" applyNumberFormat="1" applyFont="1" applyFill="1" applyBorder="1" applyAlignment="1">
      <alignment horizontal="right"/>
    </xf>
    <xf numFmtId="3" fontId="40" fillId="6" borderId="0" xfId="0" applyNumberFormat="1" applyFont="1" applyFill="1" applyBorder="1"/>
    <xf numFmtId="0" fontId="51" fillId="6" borderId="0" xfId="5" applyFont="1" applyFill="1"/>
    <xf numFmtId="3" fontId="41" fillId="6" borderId="0" xfId="5" applyNumberFormat="1" applyFont="1" applyFill="1" applyBorder="1" applyAlignment="1">
      <alignment horizontal="right"/>
    </xf>
    <xf numFmtId="3" fontId="39" fillId="0" borderId="0" xfId="5" applyNumberFormat="1" applyFont="1"/>
    <xf numFmtId="3" fontId="41" fillId="6" borderId="0" xfId="5" applyNumberFormat="1" applyFont="1" applyFill="1"/>
    <xf numFmtId="165" fontId="42" fillId="6" borderId="0" xfId="5" applyNumberFormat="1" applyFont="1" applyFill="1" applyBorder="1" applyAlignment="1">
      <alignment horizontal="right"/>
    </xf>
    <xf numFmtId="3" fontId="39" fillId="0" borderId="0" xfId="5" applyNumberFormat="1" applyFont="1" applyAlignment="1">
      <alignment horizontal="right" indent="2"/>
    </xf>
    <xf numFmtId="3" fontId="41" fillId="6" borderId="0" xfId="5" applyNumberFormat="1" applyFont="1" applyFill="1" applyAlignment="1">
      <alignment horizontal="right"/>
    </xf>
    <xf numFmtId="0" fontId="40" fillId="6" borderId="0" xfId="0" applyFont="1" applyFill="1" applyAlignment="1">
      <alignment wrapText="1"/>
    </xf>
    <xf numFmtId="167" fontId="52" fillId="6" borderId="0" xfId="0" applyNumberFormat="1" applyFont="1" applyFill="1"/>
    <xf numFmtId="0" fontId="42" fillId="6" borderId="0" xfId="7" applyFont="1" applyFill="1" applyBorder="1"/>
    <xf numFmtId="3" fontId="42" fillId="6" borderId="0" xfId="7" applyNumberFormat="1" applyFont="1" applyFill="1" applyBorder="1" applyAlignment="1">
      <alignment horizontal="right"/>
    </xf>
    <xf numFmtId="165" fontId="42" fillId="6" borderId="0" xfId="0" applyNumberFormat="1" applyFont="1" applyFill="1" applyBorder="1" applyAlignment="1">
      <alignment horizontal="right"/>
    </xf>
    <xf numFmtId="0" fontId="0" fillId="6" borderId="0" xfId="0" applyFill="1"/>
    <xf numFmtId="0" fontId="18" fillId="0" borderId="0" xfId="7" applyFont="1" applyFill="1" applyBorder="1" applyAlignment="1">
      <alignment horizontal="left" indent="1"/>
    </xf>
    <xf numFmtId="0" fontId="14" fillId="6" borderId="0" xfId="0" applyFont="1" applyFill="1" applyBorder="1" applyAlignment="1">
      <alignment horizontal="left" indent="1"/>
    </xf>
    <xf numFmtId="0" fontId="14" fillId="0" borderId="2" xfId="8" applyBorder="1"/>
    <xf numFmtId="0" fontId="4" fillId="0" borderId="2" xfId="8" applyFont="1" applyBorder="1" applyAlignment="1">
      <alignment horizontal="right"/>
    </xf>
    <xf numFmtId="0" fontId="5" fillId="0" borderId="0" xfId="8" applyFont="1" applyAlignment="1">
      <alignment horizontal="right"/>
    </xf>
    <xf numFmtId="0" fontId="32" fillId="5" borderId="0" xfId="0" applyFont="1" applyFill="1" applyBorder="1" applyAlignment="1">
      <alignment horizontal="left" wrapText="1" indent="1"/>
    </xf>
    <xf numFmtId="0" fontId="18" fillId="4" borderId="0" xfId="0" applyFont="1" applyFill="1" applyBorder="1" applyAlignment="1">
      <alignment horizontal="left" wrapText="1" indent="1"/>
    </xf>
    <xf numFmtId="0" fontId="14" fillId="4" borderId="0" xfId="0" applyFont="1" applyFill="1" applyBorder="1" applyAlignment="1">
      <alignment horizontal="left"/>
    </xf>
    <xf numFmtId="0" fontId="14" fillId="4" borderId="0" xfId="0" applyFont="1" applyFill="1" applyBorder="1" applyAlignment="1">
      <alignment horizontal="right"/>
    </xf>
    <xf numFmtId="0" fontId="53" fillId="7" borderId="0" xfId="5" applyFont="1" applyFill="1" applyBorder="1"/>
    <xf numFmtId="0" fontId="54" fillId="7" borderId="0" xfId="5" applyFont="1" applyFill="1" applyBorder="1"/>
    <xf numFmtId="0" fontId="54" fillId="7" borderId="0" xfId="5" applyFont="1" applyFill="1" applyBorder="1" applyAlignment="1">
      <alignment horizontal="right"/>
    </xf>
    <xf numFmtId="3" fontId="35" fillId="4" borderId="0" xfId="0" applyNumberFormat="1" applyFont="1" applyFill="1" applyBorder="1" applyAlignment="1">
      <alignment horizontal="right" wrapText="1"/>
    </xf>
    <xf numFmtId="0" fontId="31" fillId="5" borderId="0" xfId="0" applyFont="1" applyFill="1" applyAlignment="1">
      <alignment horizontal="left" vertical="top" wrapText="1"/>
    </xf>
    <xf numFmtId="168" fontId="30" fillId="5" borderId="0" xfId="0" applyNumberFormat="1" applyFont="1" applyFill="1" applyAlignment="1">
      <alignment horizontal="center" vertical="top" wrapText="1"/>
    </xf>
    <xf numFmtId="3" fontId="0" fillId="0" borderId="0" xfId="0" applyNumberFormat="1" applyAlignment="1">
      <alignment horizontal="center"/>
    </xf>
    <xf numFmtId="165" fontId="42" fillId="7" borderId="0" xfId="0" applyNumberFormat="1" applyFont="1" applyFill="1"/>
    <xf numFmtId="165" fontId="18" fillId="0" borderId="0" xfId="0" applyNumberFormat="1" applyFont="1"/>
    <xf numFmtId="165" fontId="18" fillId="0" borderId="0" xfId="0" applyNumberFormat="1" applyFont="1" applyFill="1"/>
    <xf numFmtId="165" fontId="0" fillId="0" borderId="0" xfId="0" applyNumberFormat="1"/>
    <xf numFmtId="3" fontId="18" fillId="0" borderId="0" xfId="12" applyNumberFormat="1" applyFont="1" applyFill="1" applyBorder="1" applyAlignment="1">
      <alignment horizontal="right"/>
    </xf>
    <xf numFmtId="0" fontId="40" fillId="6" borderId="0" xfId="0" applyFont="1" applyFill="1" applyBorder="1" applyAlignment="1">
      <alignment horizontal="right"/>
    </xf>
    <xf numFmtId="3" fontId="18" fillId="0" borderId="0" xfId="0" applyNumberFormat="1" applyFont="1" applyFill="1"/>
    <xf numFmtId="0" fontId="18" fillId="0" borderId="0" xfId="7" applyFont="1" applyBorder="1" applyAlignment="1">
      <alignment horizontal="center"/>
    </xf>
    <xf numFmtId="0" fontId="14" fillId="0" borderId="2" xfId="5" applyBorder="1"/>
    <xf numFmtId="0" fontId="5" fillId="0" borderId="2" xfId="5" applyFont="1" applyBorder="1" applyAlignment="1">
      <alignment horizontal="right"/>
    </xf>
    <xf numFmtId="0" fontId="18" fillId="0" borderId="0" xfId="5" applyFont="1" applyAlignment="1">
      <alignment horizontal="left" indent="1"/>
    </xf>
    <xf numFmtId="0" fontId="15" fillId="0" borderId="0" xfId="5" applyFont="1" applyAlignment="1">
      <alignment horizontal="center"/>
    </xf>
    <xf numFmtId="3" fontId="14" fillId="0" borderId="0" xfId="5" applyNumberFormat="1" applyAlignment="1">
      <alignment horizontal="right"/>
    </xf>
    <xf numFmtId="3" fontId="14" fillId="0" borderId="0" xfId="5" applyNumberFormat="1"/>
    <xf numFmtId="0" fontId="51" fillId="6" borderId="0" xfId="0" applyFont="1" applyFill="1" applyAlignment="1">
      <alignment horizontal="right"/>
    </xf>
    <xf numFmtId="3" fontId="51" fillId="6" borderId="0" xfId="0" applyNumberFormat="1" applyFont="1" applyFill="1" applyBorder="1" applyAlignment="1">
      <alignment horizontal="right"/>
    </xf>
    <xf numFmtId="3" fontId="51" fillId="6" borderId="0" xfId="0" applyNumberFormat="1" applyFont="1" applyFill="1" applyBorder="1" applyAlignment="1">
      <alignment horizontal="left"/>
    </xf>
    <xf numFmtId="165" fontId="51" fillId="6" borderId="0" xfId="0" applyNumberFormat="1" applyFont="1" applyFill="1" applyBorder="1"/>
    <xf numFmtId="0" fontId="15" fillId="6" borderId="0" xfId="0" applyFont="1" applyFill="1"/>
    <xf numFmtId="0" fontId="14" fillId="6" borderId="0" xfId="0" applyFont="1" applyFill="1" applyAlignment="1">
      <alignment horizontal="right"/>
    </xf>
    <xf numFmtId="0" fontId="14" fillId="6" borderId="0" xfId="0" applyFont="1" applyFill="1" applyAlignment="1">
      <alignment horizontal="center"/>
    </xf>
    <xf numFmtId="167" fontId="14" fillId="6" borderId="0" xfId="0" applyNumberFormat="1" applyFont="1" applyFill="1"/>
    <xf numFmtId="165" fontId="14" fillId="6" borderId="0" xfId="5" applyNumberFormat="1" applyFont="1" applyFill="1"/>
    <xf numFmtId="0" fontId="14" fillId="6" borderId="0" xfId="0" applyFont="1" applyFill="1" applyAlignment="1">
      <alignment horizontal="left"/>
    </xf>
    <xf numFmtId="0" fontId="18" fillId="6" borderId="0" xfId="0" applyFont="1" applyFill="1"/>
    <xf numFmtId="3" fontId="18" fillId="6" borderId="0" xfId="0" applyNumberFormat="1" applyFont="1" applyFill="1"/>
    <xf numFmtId="167" fontId="18" fillId="6" borderId="0" xfId="0" applyNumberFormat="1" applyFont="1" applyFill="1"/>
    <xf numFmtId="3" fontId="19" fillId="6" borderId="0" xfId="0" applyNumberFormat="1" applyFont="1" applyFill="1" applyBorder="1" applyAlignment="1">
      <alignment horizontal="right"/>
    </xf>
    <xf numFmtId="4" fontId="18" fillId="6" borderId="0" xfId="0" applyNumberFormat="1" applyFont="1" applyFill="1"/>
    <xf numFmtId="165" fontId="18" fillId="6" borderId="0" xfId="0" applyNumberFormat="1" applyFont="1" applyFill="1" applyBorder="1" applyAlignment="1">
      <alignment horizontal="right"/>
    </xf>
    <xf numFmtId="3" fontId="14" fillId="6" borderId="0" xfId="0" applyNumberFormat="1" applyFont="1" applyFill="1"/>
    <xf numFmtId="3" fontId="14" fillId="0" borderId="0" xfId="12" applyNumberFormat="1" applyFont="1"/>
    <xf numFmtId="0" fontId="18" fillId="6" borderId="0" xfId="12" applyFont="1" applyFill="1" applyBorder="1" applyAlignment="1">
      <alignment horizontal="left"/>
    </xf>
    <xf numFmtId="3" fontId="18" fillId="0" borderId="0" xfId="14" applyNumberFormat="1" applyFont="1" applyFill="1" applyBorder="1" applyAlignment="1">
      <alignment horizontal="right"/>
    </xf>
    <xf numFmtId="167" fontId="14" fillId="0" borderId="0" xfId="12" applyNumberFormat="1" applyFont="1"/>
    <xf numFmtId="3" fontId="14" fillId="0" borderId="0" xfId="12" applyNumberFormat="1" applyFont="1" applyFill="1"/>
    <xf numFmtId="0" fontId="23" fillId="0" borderId="0" xfId="1" applyFont="1"/>
    <xf numFmtId="0" fontId="15" fillId="6" borderId="0" xfId="0" applyFont="1" applyFill="1" applyAlignment="1"/>
    <xf numFmtId="0" fontId="14" fillId="6" borderId="0" xfId="5" applyFont="1" applyFill="1" applyAlignment="1">
      <alignment horizontal="right"/>
    </xf>
    <xf numFmtId="3" fontId="14" fillId="6" borderId="0" xfId="5" applyNumberFormat="1" applyFont="1" applyFill="1"/>
    <xf numFmtId="0" fontId="14" fillId="6" borderId="0" xfId="5" applyNumberFormat="1" applyFont="1" applyFill="1"/>
    <xf numFmtId="0" fontId="14" fillId="6" borderId="0" xfId="5" applyFont="1" applyFill="1" applyAlignment="1">
      <alignment horizontal="left"/>
    </xf>
    <xf numFmtId="166" fontId="14" fillId="6" borderId="0" xfId="5" applyNumberFormat="1" applyFont="1" applyFill="1"/>
    <xf numFmtId="3" fontId="14" fillId="6" borderId="0" xfId="5" applyNumberFormat="1" applyFont="1" applyFill="1" applyAlignment="1">
      <alignment horizontal="right"/>
    </xf>
    <xf numFmtId="167" fontId="14" fillId="6" borderId="0" xfId="5" applyNumberFormat="1" applyFont="1" applyFill="1"/>
    <xf numFmtId="49" fontId="14" fillId="6" borderId="0" xfId="5" applyNumberFormat="1" applyFont="1" applyFill="1" applyAlignment="1">
      <alignment horizontal="right"/>
    </xf>
    <xf numFmtId="0" fontId="19" fillId="6" borderId="0" xfId="5" applyFont="1" applyFill="1" applyBorder="1" applyAlignment="1">
      <alignment horizontal="left"/>
    </xf>
    <xf numFmtId="172" fontId="14" fillId="6" borderId="0" xfId="5" applyNumberFormat="1" applyFont="1" applyFill="1"/>
    <xf numFmtId="3" fontId="14" fillId="6" borderId="0" xfId="8" applyNumberFormat="1" applyFont="1" applyFill="1"/>
    <xf numFmtId="0" fontId="14" fillId="6" borderId="0" xfId="0" applyFont="1" applyFill="1" applyAlignment="1">
      <alignment horizontal="left" indent="3"/>
    </xf>
    <xf numFmtId="0" fontId="14" fillId="6" borderId="0" xfId="0" applyFont="1" applyFill="1" applyBorder="1" applyAlignment="1"/>
    <xf numFmtId="3" fontId="14" fillId="6" borderId="0" xfId="5" applyNumberFormat="1" applyFont="1" applyFill="1" applyBorder="1" applyAlignment="1"/>
    <xf numFmtId="165" fontId="14" fillId="6" borderId="0" xfId="0" applyNumberFormat="1" applyFont="1" applyFill="1" applyAlignment="1">
      <alignment horizontal="center"/>
    </xf>
    <xf numFmtId="168" fontId="14" fillId="6" borderId="0" xfId="0" applyNumberFormat="1" applyFont="1" applyFill="1" applyBorder="1"/>
    <xf numFmtId="0" fontId="14" fillId="6" borderId="0" xfId="0" applyFont="1" applyFill="1" applyBorder="1" applyAlignment="1">
      <alignment horizontal="center"/>
    </xf>
    <xf numFmtId="165" fontId="14" fillId="0" borderId="0" xfId="0" applyNumberFormat="1" applyFont="1" applyFill="1" applyAlignment="1">
      <alignment horizontal="center"/>
    </xf>
    <xf numFmtId="3" fontId="14" fillId="6" borderId="0" xfId="0" applyNumberFormat="1" applyFont="1" applyFill="1" applyAlignment="1"/>
    <xf numFmtId="2" fontId="14" fillId="6" borderId="0" xfId="5" applyNumberFormat="1" applyFont="1" applyFill="1" applyAlignment="1">
      <alignment horizontal="right"/>
    </xf>
    <xf numFmtId="2" fontId="14" fillId="6" borderId="0" xfId="5" applyNumberFormat="1" applyFont="1" applyFill="1"/>
    <xf numFmtId="0" fontId="14" fillId="6" borderId="0" xfId="12" applyFont="1" applyFill="1"/>
    <xf numFmtId="0" fontId="14" fillId="6" borderId="0" xfId="12" applyFont="1" applyFill="1" applyBorder="1"/>
    <xf numFmtId="0" fontId="23" fillId="6" borderId="0" xfId="1" applyFont="1" applyFill="1"/>
    <xf numFmtId="1" fontId="14" fillId="6" borderId="0" xfId="0" applyNumberFormat="1" applyFont="1" applyFill="1" applyAlignment="1">
      <alignment horizontal="left" indent="1"/>
    </xf>
    <xf numFmtId="165" fontId="41" fillId="0" borderId="0" xfId="0" applyNumberFormat="1" applyFont="1" applyBorder="1"/>
    <xf numFmtId="3" fontId="14" fillId="6" borderId="0" xfId="0" applyNumberFormat="1" applyFont="1" applyFill="1" applyBorder="1" applyAlignment="1"/>
    <xf numFmtId="0" fontId="55" fillId="6" borderId="0" xfId="0" applyFont="1" applyFill="1"/>
    <xf numFmtId="0" fontId="55" fillId="6" borderId="0" xfId="0" applyFont="1" applyFill="1" applyAlignment="1">
      <alignment horizontal="right"/>
    </xf>
    <xf numFmtId="165" fontId="56" fillId="0" borderId="0" xfId="0" applyNumberFormat="1" applyFont="1" applyBorder="1"/>
    <xf numFmtId="165" fontId="55" fillId="6" borderId="0" xfId="0" applyNumberFormat="1" applyFont="1" applyFill="1"/>
    <xf numFmtId="165" fontId="55" fillId="6" borderId="0" xfId="0" applyNumberFormat="1" applyFont="1" applyFill="1" applyAlignment="1">
      <alignment horizontal="right"/>
    </xf>
    <xf numFmtId="0" fontId="18" fillId="0" borderId="0" xfId="0" applyFont="1" applyBorder="1" applyAlignment="1">
      <alignment wrapText="1"/>
    </xf>
    <xf numFmtId="165" fontId="18" fillId="6" borderId="0" xfId="0" applyNumberFormat="1" applyFont="1" applyFill="1"/>
    <xf numFmtId="3" fontId="18" fillId="0" borderId="0" xfId="5" applyNumberFormat="1" applyFont="1" applyBorder="1" applyAlignment="1">
      <alignment horizontal="left" indent="1"/>
    </xf>
    <xf numFmtId="3" fontId="18" fillId="2" borderId="0" xfId="14" applyNumberFormat="1" applyFont="1" applyFill="1" applyAlignment="1">
      <alignment horizontal="right"/>
    </xf>
    <xf numFmtId="3" fontId="19" fillId="2" borderId="0" xfId="14" applyNumberFormat="1" applyFont="1" applyFill="1" applyAlignment="1">
      <alignment horizontal="right"/>
    </xf>
    <xf numFmtId="0" fontId="15" fillId="0" borderId="0" xfId="0" applyFont="1" applyBorder="1" applyAlignment="1">
      <alignment horizontal="right"/>
    </xf>
    <xf numFmtId="0" fontId="32" fillId="5" borderId="2" xfId="0" applyFont="1" applyFill="1" applyBorder="1" applyAlignment="1">
      <alignment horizontal="left" wrapText="1" indent="1"/>
    </xf>
    <xf numFmtId="3" fontId="18" fillId="4" borderId="2" xfId="0" applyNumberFormat="1" applyFont="1" applyFill="1" applyBorder="1" applyAlignment="1">
      <alignment horizontal="right" wrapText="1"/>
    </xf>
    <xf numFmtId="3" fontId="35" fillId="4" borderId="2" xfId="0" applyNumberFormat="1" applyFont="1" applyFill="1" applyBorder="1" applyAlignment="1">
      <alignment horizontal="right" wrapText="1"/>
    </xf>
    <xf numFmtId="165" fontId="35" fillId="4" borderId="2" xfId="0" applyNumberFormat="1" applyFont="1" applyFill="1" applyBorder="1" applyAlignment="1">
      <alignment horizontal="right" wrapText="1"/>
    </xf>
    <xf numFmtId="165" fontId="18" fillId="0" borderId="0" xfId="16" applyNumberFormat="1" applyFont="1"/>
    <xf numFmtId="3" fontId="55" fillId="0" borderId="0" xfId="12" applyNumberFormat="1" applyFont="1"/>
    <xf numFmtId="1" fontId="14" fillId="0" borderId="0" xfId="12" applyNumberFormat="1" applyFont="1" applyFill="1" applyBorder="1"/>
    <xf numFmtId="167" fontId="14" fillId="0" borderId="0" xfId="12" applyNumberFormat="1" applyFont="1" applyFill="1"/>
    <xf numFmtId="0" fontId="14" fillId="0" borderId="0" xfId="12" applyFont="1" applyFill="1"/>
    <xf numFmtId="0" fontId="14" fillId="0" borderId="0" xfId="12" applyFont="1" applyFill="1" applyBorder="1"/>
    <xf numFmtId="0" fontId="23" fillId="0" borderId="0" xfId="1" applyFont="1" applyFill="1"/>
    <xf numFmtId="0" fontId="23" fillId="0" borderId="0" xfId="1" applyNumberFormat="1" applyFont="1" applyFill="1" applyAlignment="1">
      <alignment horizontal="left"/>
    </xf>
    <xf numFmtId="165" fontId="23" fillId="0" borderId="0" xfId="1" applyNumberFormat="1" applyFont="1" applyFill="1"/>
    <xf numFmtId="49" fontId="40" fillId="6" borderId="0" xfId="0" applyNumberFormat="1" applyFont="1" applyFill="1"/>
    <xf numFmtId="165" fontId="40" fillId="6" borderId="0" xfId="0" applyNumberFormat="1" applyFont="1" applyFill="1" applyAlignment="1">
      <alignment horizontal="right"/>
    </xf>
    <xf numFmtId="165" fontId="40" fillId="6" borderId="0" xfId="16" applyNumberFormat="1" applyFont="1" applyFill="1"/>
    <xf numFmtId="0" fontId="18" fillId="0" borderId="0" xfId="0" applyFont="1" applyAlignment="1">
      <alignment vertical="center"/>
    </xf>
    <xf numFmtId="0" fontId="18" fillId="0" borderId="0" xfId="0" applyFont="1" applyAlignment="1"/>
    <xf numFmtId="3" fontId="18" fillId="0" borderId="0" xfId="0" applyNumberFormat="1" applyFont="1"/>
    <xf numFmtId="3" fontId="41" fillId="0" borderId="0" xfId="8" applyNumberFormat="1" applyFont="1" applyFill="1" applyBorder="1" applyAlignment="1">
      <alignment horizontal="right"/>
    </xf>
    <xf numFmtId="172" fontId="40" fillId="6" borderId="0" xfId="0" applyNumberFormat="1" applyFont="1" applyFill="1"/>
    <xf numFmtId="169" fontId="40" fillId="6" borderId="0" xfId="0" applyNumberFormat="1" applyFont="1" applyFill="1" applyAlignment="1">
      <alignment horizontal="left" indent="2"/>
    </xf>
    <xf numFmtId="170" fontId="40" fillId="6" borderId="0" xfId="0" applyNumberFormat="1" applyFont="1" applyFill="1" applyAlignment="1">
      <alignment horizontal="left" indent="2"/>
    </xf>
    <xf numFmtId="169" fontId="40" fillId="6" borderId="0" xfId="0" applyNumberFormat="1" applyFont="1" applyFill="1"/>
    <xf numFmtId="3" fontId="41" fillId="6" borderId="0" xfId="6" applyNumberFormat="1" applyFont="1" applyFill="1"/>
    <xf numFmtId="0" fontId="57" fillId="6" borderId="0" xfId="0" applyFont="1" applyFill="1"/>
    <xf numFmtId="0" fontId="31" fillId="5" borderId="4" xfId="0" applyFont="1" applyFill="1" applyBorder="1" applyAlignment="1">
      <alignment horizontal="left" vertical="top" wrapText="1"/>
    </xf>
    <xf numFmtId="168" fontId="32" fillId="5" borderId="4" xfId="0" applyNumberFormat="1" applyFont="1" applyFill="1" applyBorder="1" applyAlignment="1">
      <alignment horizontal="center" vertical="top" wrapText="1"/>
    </xf>
    <xf numFmtId="0" fontId="18" fillId="0" borderId="4" xfId="0" applyFont="1" applyBorder="1" applyAlignment="1">
      <alignment horizontal="center"/>
    </xf>
    <xf numFmtId="165" fontId="35" fillId="4" borderId="4" xfId="0" applyNumberFormat="1" applyFont="1" applyFill="1" applyBorder="1" applyAlignment="1">
      <alignment horizontal="right" vertical="center" wrapText="1"/>
    </xf>
    <xf numFmtId="49" fontId="42" fillId="7" borderId="0" xfId="5" applyNumberFormat="1" applyFont="1" applyFill="1" applyBorder="1" applyAlignment="1">
      <alignment horizontal="right"/>
    </xf>
    <xf numFmtId="49" fontId="19" fillId="0" borderId="0" xfId="5" applyNumberFormat="1" applyFont="1" applyFill="1" applyBorder="1" applyAlignment="1">
      <alignment horizontal="right"/>
    </xf>
    <xf numFmtId="0" fontId="42" fillId="7" borderId="0" xfId="0" applyFont="1" applyFill="1" applyBorder="1" applyAlignment="1">
      <alignment horizontal="right"/>
    </xf>
    <xf numFmtId="0" fontId="42" fillId="7" borderId="0" xfId="0" applyNumberFormat="1" applyFont="1" applyFill="1" applyBorder="1" applyAlignment="1">
      <alignment horizontal="right"/>
    </xf>
    <xf numFmtId="49" fontId="42" fillId="7" borderId="0" xfId="0" applyNumberFormat="1" applyFont="1" applyFill="1" applyBorder="1" applyAlignment="1">
      <alignment horizontal="right"/>
    </xf>
    <xf numFmtId="3" fontId="39" fillId="0" borderId="0" xfId="5" applyNumberFormat="1" applyFont="1" applyAlignment="1">
      <alignment horizontal="center"/>
    </xf>
    <xf numFmtId="3" fontId="39" fillId="0" borderId="0" xfId="5" applyNumberFormat="1" applyFont="1" applyAlignment="1">
      <alignment horizontal="right"/>
    </xf>
    <xf numFmtId="3" fontId="39" fillId="0" borderId="0" xfId="24" applyNumberFormat="1" applyFont="1" applyAlignment="1" applyProtection="1">
      <alignment vertical="center"/>
      <protection locked="0"/>
    </xf>
    <xf numFmtId="3" fontId="39" fillId="0" borderId="0" xfId="5" applyNumberFormat="1" applyFont="1" applyAlignment="1">
      <alignment horizontal="left" indent="3"/>
    </xf>
    <xf numFmtId="0" fontId="40" fillId="6" borderId="0" xfId="5" applyFont="1" applyFill="1" applyAlignment="1">
      <alignment horizontal="right"/>
    </xf>
    <xf numFmtId="3" fontId="51" fillId="6" borderId="0" xfId="5" applyNumberFormat="1" applyFont="1" applyFill="1"/>
    <xf numFmtId="3" fontId="40" fillId="6" borderId="0" xfId="5" applyNumberFormat="1" applyFont="1" applyFill="1" applyAlignment="1">
      <alignment horizontal="right" indent="2"/>
    </xf>
    <xf numFmtId="49" fontId="41" fillId="6" borderId="0" xfId="0" applyNumberFormat="1" applyFont="1" applyFill="1" applyBorder="1" applyAlignment="1">
      <alignment horizontal="right"/>
    </xf>
    <xf numFmtId="165" fontId="51" fillId="6" borderId="0" xfId="0" applyNumberFormat="1" applyFont="1" applyFill="1"/>
    <xf numFmtId="3" fontId="51" fillId="6" borderId="0" xfId="0" applyNumberFormat="1" applyFont="1" applyFill="1" applyAlignment="1">
      <alignment horizontal="right" indent="1"/>
    </xf>
    <xf numFmtId="3" fontId="51" fillId="6" borderId="0" xfId="0" applyNumberFormat="1" applyFont="1" applyFill="1" applyAlignment="1">
      <alignment horizontal="right"/>
    </xf>
    <xf numFmtId="3" fontId="51" fillId="6" borderId="0" xfId="0" applyNumberFormat="1" applyFont="1" applyFill="1" applyAlignment="1"/>
    <xf numFmtId="3" fontId="42" fillId="6" borderId="0" xfId="0" applyNumberFormat="1" applyFont="1" applyFill="1" applyAlignment="1"/>
    <xf numFmtId="3" fontId="41" fillId="6" borderId="0" xfId="0" applyNumberFormat="1" applyFont="1" applyFill="1" applyAlignment="1"/>
    <xf numFmtId="3" fontId="40" fillId="6" borderId="0" xfId="0" applyNumberFormat="1" applyFont="1" applyFill="1" applyAlignment="1">
      <alignment horizontal="right"/>
    </xf>
    <xf numFmtId="3" fontId="40" fillId="6" borderId="0" xfId="0" applyNumberFormat="1" applyFont="1" applyFill="1" applyAlignment="1"/>
    <xf numFmtId="3" fontId="40" fillId="6" borderId="0" xfId="0" applyNumberFormat="1" applyFont="1" applyFill="1" applyBorder="1" applyAlignment="1"/>
    <xf numFmtId="3" fontId="51" fillId="6" borderId="0" xfId="0" applyNumberFormat="1" applyFont="1" applyFill="1" applyBorder="1" applyAlignment="1"/>
    <xf numFmtId="165" fontId="51" fillId="6" borderId="0" xfId="0" applyNumberFormat="1" applyFont="1" applyFill="1" applyBorder="1" applyAlignment="1">
      <alignment horizontal="left" indent="5"/>
    </xf>
    <xf numFmtId="3" fontId="40" fillId="6" borderId="0" xfId="0" applyNumberFormat="1" applyFont="1" applyFill="1" applyBorder="1" applyAlignment="1">
      <alignment horizontal="right"/>
    </xf>
    <xf numFmtId="3" fontId="40" fillId="6" borderId="0" xfId="0" applyNumberFormat="1" applyFont="1" applyFill="1" applyBorder="1" applyAlignment="1">
      <alignment horizontal="left"/>
    </xf>
    <xf numFmtId="0" fontId="42" fillId="7" borderId="0" xfId="5" applyFont="1" applyFill="1" applyBorder="1" applyAlignment="1"/>
    <xf numFmtId="0" fontId="40" fillId="6" borderId="0" xfId="0" applyFont="1" applyFill="1" applyAlignment="1">
      <alignment horizontal="left" indent="3"/>
    </xf>
    <xf numFmtId="0" fontId="42" fillId="6" borderId="0" xfId="0" applyFont="1" applyFill="1" applyBorder="1" applyAlignment="1">
      <alignment horizontal="left"/>
    </xf>
    <xf numFmtId="3" fontId="41" fillId="6" borderId="0" xfId="0" applyNumberFormat="1" applyFont="1" applyFill="1" applyBorder="1" applyAlignment="1">
      <alignment horizontal="right"/>
    </xf>
    <xf numFmtId="0" fontId="41" fillId="6" borderId="0" xfId="0" applyFont="1" applyFill="1" applyBorder="1" applyAlignment="1">
      <alignment horizontal="left"/>
    </xf>
    <xf numFmtId="3" fontId="41" fillId="6" borderId="0" xfId="0" applyNumberFormat="1" applyFont="1" applyFill="1"/>
    <xf numFmtId="0" fontId="40" fillId="0" borderId="0" xfId="14" applyFont="1" applyFill="1"/>
    <xf numFmtId="165" fontId="40" fillId="0" borderId="0" xfId="0" applyNumberFormat="1" applyFont="1" applyFill="1" applyAlignment="1">
      <alignment horizontal="right"/>
    </xf>
    <xf numFmtId="165" fontId="40" fillId="0" borderId="0" xfId="14" applyNumberFormat="1" applyFont="1"/>
    <xf numFmtId="165" fontId="40" fillId="6" borderId="0" xfId="5" applyNumberFormat="1" applyFont="1" applyFill="1" applyAlignment="1">
      <alignment horizontal="right"/>
    </xf>
    <xf numFmtId="165" fontId="40" fillId="6" borderId="0" xfId="0" applyNumberFormat="1" applyFont="1" applyFill="1" applyBorder="1"/>
    <xf numFmtId="3" fontId="40" fillId="0" borderId="0" xfId="0" applyNumberFormat="1" applyFont="1"/>
    <xf numFmtId="0" fontId="40" fillId="6" borderId="0" xfId="0" applyFont="1" applyFill="1" applyAlignment="1">
      <alignment horizontal="left" wrapText="1"/>
    </xf>
    <xf numFmtId="0" fontId="41" fillId="6" borderId="0" xfId="7" applyFont="1" applyFill="1" applyBorder="1" applyAlignment="1">
      <alignment horizontal="left" wrapText="1"/>
    </xf>
    <xf numFmtId="165" fontId="41" fillId="6" borderId="0" xfId="0" applyNumberFormat="1" applyFont="1" applyFill="1"/>
    <xf numFmtId="165" fontId="41" fillId="0" borderId="0" xfId="0" applyNumberFormat="1" applyFont="1" applyFill="1"/>
    <xf numFmtId="0" fontId="42" fillId="7" borderId="0" xfId="0" applyFont="1" applyFill="1" applyBorder="1" applyAlignment="1"/>
    <xf numFmtId="0" fontId="42" fillId="7" borderId="0" xfId="16" applyFont="1" applyFill="1" applyBorder="1" applyAlignment="1">
      <alignment horizontal="right"/>
    </xf>
    <xf numFmtId="0" fontId="42" fillId="7" borderId="0" xfId="16" applyNumberFormat="1" applyFont="1" applyFill="1" applyBorder="1" applyAlignment="1">
      <alignment horizontal="right"/>
    </xf>
    <xf numFmtId="0" fontId="19" fillId="0" borderId="0" xfId="0" applyFont="1" applyFill="1" applyBorder="1" applyAlignment="1">
      <alignment horizontal="left"/>
    </xf>
    <xf numFmtId="49" fontId="19" fillId="0" borderId="0" xfId="0" applyNumberFormat="1" applyFont="1" applyFill="1" applyBorder="1" applyAlignment="1">
      <alignment horizontal="right"/>
    </xf>
    <xf numFmtId="0" fontId="42" fillId="7" borderId="0" xfId="12" applyFont="1" applyFill="1" applyBorder="1" applyAlignment="1">
      <alignment horizontal="left"/>
    </xf>
    <xf numFmtId="3" fontId="41" fillId="2" borderId="0" xfId="14" applyNumberFormat="1" applyFont="1" applyFill="1" applyAlignment="1">
      <alignment horizontal="right"/>
    </xf>
    <xf numFmtId="3" fontId="42" fillId="2" borderId="0" xfId="14" applyNumberFormat="1" applyFont="1" applyFill="1" applyAlignment="1">
      <alignment horizontal="right"/>
    </xf>
    <xf numFmtId="165" fontId="41" fillId="0" borderId="0" xfId="5" applyNumberFormat="1" applyFont="1" applyFill="1" applyBorder="1" applyAlignment="1">
      <alignment horizontal="right"/>
    </xf>
    <xf numFmtId="3" fontId="42" fillId="0" borderId="0" xfId="14" applyNumberFormat="1" applyFont="1" applyFill="1" applyBorder="1" applyAlignment="1">
      <alignment horizontal="right"/>
    </xf>
    <xf numFmtId="0" fontId="41" fillId="0" borderId="0" xfId="5" applyFont="1" applyFill="1" applyBorder="1"/>
    <xf numFmtId="0" fontId="41" fillId="0" borderId="0" xfId="5" applyFont="1" applyFill="1" applyBorder="1" applyAlignment="1">
      <alignment horizontal="right"/>
    </xf>
    <xf numFmtId="0" fontId="40" fillId="0" borderId="0" xfId="5" applyFont="1" applyFill="1" applyBorder="1"/>
    <xf numFmtId="165" fontId="42" fillId="7" borderId="0" xfId="5" applyNumberFormat="1" applyFont="1" applyFill="1" applyAlignment="1">
      <alignment horizontal="right"/>
    </xf>
    <xf numFmtId="165" fontId="18" fillId="0" borderId="0" xfId="5" applyNumberFormat="1" applyFont="1" applyAlignment="1">
      <alignment horizontal="right"/>
    </xf>
    <xf numFmtId="0" fontId="40" fillId="0" borderId="0" xfId="0" applyFont="1" applyBorder="1" applyAlignment="1">
      <alignment horizontal="right" indent="1"/>
    </xf>
    <xf numFmtId="3" fontId="40" fillId="0" borderId="0" xfId="0" applyNumberFormat="1" applyFont="1" applyFill="1"/>
    <xf numFmtId="3" fontId="18" fillId="0" borderId="0" xfId="15" applyNumberFormat="1" applyFont="1" applyAlignment="1">
      <alignment horizontal="right"/>
    </xf>
    <xf numFmtId="3" fontId="18" fillId="0" borderId="0" xfId="15" applyNumberFormat="1" applyFont="1"/>
    <xf numFmtId="165" fontId="18" fillId="0" borderId="0" xfId="12" applyNumberFormat="1" applyFont="1"/>
    <xf numFmtId="0" fontId="40" fillId="6" borderId="0" xfId="0" applyFont="1" applyFill="1" applyAlignment="1">
      <alignment horizontal="center"/>
    </xf>
    <xf numFmtId="0" fontId="47" fillId="0" borderId="2" xfId="0" applyFont="1" applyBorder="1" applyAlignment="1">
      <alignment horizontal="right"/>
    </xf>
    <xf numFmtId="0" fontId="42" fillId="7" borderId="1" xfId="0" applyFont="1" applyFill="1" applyBorder="1" applyAlignment="1">
      <alignment horizontal="center"/>
    </xf>
    <xf numFmtId="0" fontId="47" fillId="0" borderId="0" xfId="0" applyFont="1" applyBorder="1" applyAlignment="1">
      <alignment horizontal="right"/>
    </xf>
    <xf numFmtId="0" fontId="47" fillId="0" borderId="0" xfId="0" applyFont="1" applyBorder="1" applyAlignment="1">
      <alignment horizontal="center"/>
    </xf>
    <xf numFmtId="0" fontId="42" fillId="7" borderId="0" xfId="16" applyFont="1" applyFill="1" applyBorder="1" applyAlignment="1">
      <alignment horizontal="center"/>
    </xf>
    <xf numFmtId="0" fontId="47" fillId="0" borderId="0" xfId="0" applyFont="1" applyBorder="1" applyAlignment="1">
      <alignment horizontal="left"/>
    </xf>
    <xf numFmtId="0" fontId="42" fillId="7" borderId="0" xfId="0" applyFont="1" applyFill="1" applyBorder="1" applyAlignment="1">
      <alignment horizontal="center"/>
    </xf>
    <xf numFmtId="0" fontId="15" fillId="0" borderId="0" xfId="0" applyFont="1" applyBorder="1" applyAlignment="1">
      <alignment horizontal="right"/>
    </xf>
    <xf numFmtId="0" fontId="15" fillId="0" borderId="2" xfId="0" applyFont="1" applyBorder="1" applyAlignment="1">
      <alignment horizontal="right"/>
    </xf>
    <xf numFmtId="0" fontId="15" fillId="0" borderId="0" xfId="0" applyFont="1" applyAlignment="1">
      <alignment horizontal="right"/>
    </xf>
    <xf numFmtId="0" fontId="15" fillId="0" borderId="0" xfId="5" applyNumberFormat="1" applyFont="1" applyFill="1" applyBorder="1" applyAlignment="1">
      <alignment horizontal="left"/>
    </xf>
    <xf numFmtId="0" fontId="42" fillId="7" borderId="0" xfId="5" applyFont="1" applyFill="1" applyBorder="1" applyAlignment="1">
      <alignment horizontal="left" indent="13"/>
    </xf>
    <xf numFmtId="0" fontId="15" fillId="0" borderId="2" xfId="0" applyFont="1" applyFill="1" applyBorder="1" applyAlignment="1">
      <alignment horizontal="right"/>
    </xf>
    <xf numFmtId="0" fontId="15" fillId="0" borderId="2" xfId="5" applyFont="1" applyBorder="1" applyAlignment="1">
      <alignment horizontal="right"/>
    </xf>
    <xf numFmtId="0" fontId="15" fillId="0" borderId="0" xfId="5" applyFont="1" applyFill="1" applyBorder="1" applyAlignment="1">
      <alignment horizontal="left"/>
    </xf>
    <xf numFmtId="0" fontId="42" fillId="7" borderId="0" xfId="5" applyFont="1" applyFill="1" applyBorder="1" applyAlignment="1"/>
    <xf numFmtId="0" fontId="15" fillId="0" borderId="0" xfId="0" applyFont="1" applyBorder="1" applyAlignment="1">
      <alignment horizontal="center"/>
    </xf>
    <xf numFmtId="0" fontId="42" fillId="7" borderId="0" xfId="5" applyFont="1" applyFill="1" applyBorder="1" applyAlignment="1">
      <alignment horizontal="center"/>
    </xf>
    <xf numFmtId="165" fontId="14" fillId="0" borderId="0" xfId="14" applyNumberFormat="1" applyFont="1"/>
  </cellXfs>
  <cellStyles count="47">
    <cellStyle name="Estilo 1" xfId="1"/>
    <cellStyle name="Millares 2" xfId="10"/>
    <cellStyle name="Normal" xfId="0" builtinId="0"/>
    <cellStyle name="Normal 10" xfId="15"/>
    <cellStyle name="Normal 11" xfId="17"/>
    <cellStyle name="Normal 12" xfId="16"/>
    <cellStyle name="Normal 12 2" xfId="25"/>
    <cellStyle name="Normal 12 3" xfId="26"/>
    <cellStyle name="Normal 13" xfId="18"/>
    <cellStyle name="Normal 14" xfId="19"/>
    <cellStyle name="Normal 15" xfId="20"/>
    <cellStyle name="Normal 2" xfId="2"/>
    <cellStyle name="Normal 2 2" xfId="27"/>
    <cellStyle name="Normal 2 27" xfId="28"/>
    <cellStyle name="Normal 2 3" xfId="29"/>
    <cellStyle name="Normal 3" xfId="3"/>
    <cellStyle name="Normal 3 2" xfId="30"/>
    <cellStyle name="Normal 3 3" xfId="31"/>
    <cellStyle name="Normal 4" xfId="4"/>
    <cellStyle name="Normal 4 2" xfId="32"/>
    <cellStyle name="Normal 4 3" xfId="33"/>
    <cellStyle name="Normal 41" xfId="34"/>
    <cellStyle name="Normal 44" xfId="35"/>
    <cellStyle name="Normal 46" xfId="36"/>
    <cellStyle name="Normal 47" xfId="37"/>
    <cellStyle name="Normal 5" xfId="5"/>
    <cellStyle name="Normal 5 2" xfId="14"/>
    <cellStyle name="Normal 5 3" xfId="38"/>
    <cellStyle name="Normal 52" xfId="39"/>
    <cellStyle name="Normal 53" xfId="40"/>
    <cellStyle name="Normal 54" xfId="41"/>
    <cellStyle name="Normal 6" xfId="6"/>
    <cellStyle name="Normal 6 2" xfId="11"/>
    <cellStyle name="Normal 6 3" xfId="43"/>
    <cellStyle name="Normal 6 4" xfId="44"/>
    <cellStyle name="Normal 6 5" xfId="42"/>
    <cellStyle name="Normal 7" xfId="21"/>
    <cellStyle name="Normal 7 2" xfId="46"/>
    <cellStyle name="Normal 7 3" xfId="45"/>
    <cellStyle name="Normal 8" xfId="22"/>
    <cellStyle name="Normal 9" xfId="23"/>
    <cellStyle name="Normal_ANTPHLLKAUSA" xfId="24"/>
    <cellStyle name="Normal_CINT-35_anuario digital 2011" xfId="13"/>
    <cellStyle name="Normal_Hoja1" xfId="7"/>
    <cellStyle name="Normal_Publicación prueba 2011" xfId="12"/>
    <cellStyle name="Normal_Tur.Internacional- JUNIO" xfId="8"/>
    <cellStyle name="Porcentual 2" xfId="9"/>
  </cellStyles>
  <dxfs count="0"/>
  <tableStyles count="0" defaultTableStyle="TableStyleMedium9" defaultPivotStyle="PivotStyleLight16"/>
  <colors>
    <mruColors>
      <color rgb="FF4EAF4C"/>
      <color rgb="FF6695C4"/>
      <color rgb="FF004D9D"/>
      <color rgb="FF878787"/>
      <color rgb="FF20335D"/>
      <color rgb="FFC19835"/>
      <color rgb="FF9E4E16"/>
      <color rgb="FF624494"/>
      <color rgb="FF000099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1">
                <a:solidFill>
                  <a:sysClr val="windowText" lastClr="000000"/>
                </a:solidFill>
                <a:latin typeface="Arial" pitchFamily="34" charset="0"/>
                <a:cs typeface="Arial" pitchFamily="34" charset="0"/>
              </a:defRPr>
            </a:pPr>
            <a:r>
              <a:rPr lang="es-ES" sz="1000" b="1">
                <a:solidFill>
                  <a:sysClr val="windowText" lastClr="000000"/>
                </a:solidFill>
                <a:latin typeface="Arial" pitchFamily="34" charset="0"/>
                <a:cs typeface="Arial" pitchFamily="34" charset="0"/>
              </a:rPr>
              <a:t>1.1</a:t>
            </a:r>
            <a:r>
              <a:rPr lang="es-ES" sz="1000" b="1" baseline="0">
                <a:solidFill>
                  <a:sysClr val="windowText" lastClr="000000"/>
                </a:solidFill>
                <a:latin typeface="Arial" pitchFamily="34" charset="0"/>
                <a:cs typeface="Arial" pitchFamily="34" charset="0"/>
              </a:rPr>
              <a:t> </a:t>
            </a:r>
            <a:r>
              <a:rPr lang="es-ES" sz="1000" b="1">
                <a:solidFill>
                  <a:sysClr val="windowText" lastClr="000000"/>
                </a:solidFill>
                <a:latin typeface="Arial" pitchFamily="34" charset="0"/>
                <a:cs typeface="Arial" pitchFamily="34" charset="0"/>
              </a:rPr>
              <a:t>Principales indicadores del turismo nacional, enero - septiembre</a:t>
            </a:r>
            <a:r>
              <a:rPr lang="es-ES" sz="1000" b="1" baseline="0">
                <a:solidFill>
                  <a:sysClr val="windowText" lastClr="000000"/>
                </a:solidFill>
                <a:latin typeface="Arial" pitchFamily="34" charset="0"/>
                <a:cs typeface="Arial" pitchFamily="34" charset="0"/>
              </a:rPr>
              <a:t> </a:t>
            </a:r>
            <a:r>
              <a:rPr lang="es-ES" sz="1000" b="1">
                <a:solidFill>
                  <a:sysClr val="windowText" lastClr="000000"/>
                </a:solidFill>
                <a:latin typeface="Arial" pitchFamily="34" charset="0"/>
                <a:cs typeface="Arial" pitchFamily="34" charset="0"/>
              </a:rPr>
              <a:t>de 2024</a:t>
            </a:r>
          </a:p>
        </c:rich>
      </c:tx>
      <c:layout>
        <c:manualLayout>
          <c:xMode val="edge"/>
          <c:yMode val="edge"/>
          <c:x val="0.11423183913034494"/>
          <c:y val="4.2826477353946318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7777832888999107"/>
          <c:y val="0.18363141678228437"/>
          <c:w val="0.80920054057990953"/>
          <c:h val="0.4783447043993924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'TNI C.1'!$A$12</c:f>
              <c:strCache>
                <c:ptCount val="1"/>
                <c:pt idx="0">
                  <c:v>Turistas físicos totales</c:v>
                </c:pt>
              </c:strCache>
            </c:strRef>
          </c:tx>
          <c:spPr>
            <a:solidFill>
              <a:srgbClr val="20335D"/>
            </a:solidFill>
            <a:effectLst/>
            <a:scene3d>
              <a:camera prst="orthographicFront"/>
              <a:lightRig rig="threePt" dir="t"/>
            </a:scene3d>
            <a:sp3d>
              <a:bevelT w="190500" h="38100"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1"/>
                </a:pPr>
                <a:endParaRPr lang="es-MX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</c:ext>
            </c:extLst>
          </c:dLbls>
          <c:val>
            <c:numRef>
              <c:f>'TNI C.1'!$E$12</c:f>
              <c:numCache>
                <c:formatCode>#,##0.0</c:formatCode>
                <c:ptCount val="1"/>
                <c:pt idx="0">
                  <c:v>114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A9B-4C3C-B598-2DCC5F879E75}"/>
            </c:ext>
          </c:extLst>
        </c:ser>
        <c:ser>
          <c:idx val="2"/>
          <c:order val="1"/>
          <c:tx>
            <c:strRef>
              <c:f>'TNI C.1'!$A$14</c:f>
              <c:strCache>
                <c:ptCount val="1"/>
                <c:pt idx="0">
                  <c:v>Turistas - días totales (Pernoctaciones)</c:v>
                </c:pt>
              </c:strCache>
            </c:strRef>
          </c:tx>
          <c:spPr>
            <a:solidFill>
              <a:srgbClr val="6695C4"/>
            </a:solidFill>
            <a:scene3d>
              <a:camera prst="orthographicFront"/>
              <a:lightRig rig="threePt" dir="t"/>
            </a:scene3d>
            <a:sp3d prstMaterial="matte">
              <a:bevelT w="127000" h="63500"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1"/>
                </a:pPr>
                <a:endParaRPr lang="es-MX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</c:ext>
            </c:extLst>
          </c:dLbls>
          <c:val>
            <c:numRef>
              <c:f>'TNI C.1'!$E$14</c:f>
              <c:numCache>
                <c:formatCode>#,##0.0</c:formatCode>
                <c:ptCount val="1"/>
                <c:pt idx="0">
                  <c:v>99.6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A9B-4C3C-B598-2DCC5F879E75}"/>
            </c:ext>
          </c:extLst>
        </c:ser>
        <c:ser>
          <c:idx val="4"/>
          <c:order val="2"/>
          <c:tx>
            <c:strRef>
              <c:f>'TNI C.1'!$A$16</c:f>
              <c:strCache>
                <c:ptCount val="1"/>
                <c:pt idx="0">
                  <c:v>Habitaciones- días ocupadas</c:v>
                </c:pt>
              </c:strCache>
            </c:strRef>
          </c:tx>
          <c:spPr>
            <a:solidFill>
              <a:srgbClr val="9E4E16"/>
            </a:solidFill>
            <a:scene3d>
              <a:camera prst="orthographicFront"/>
              <a:lightRig rig="threePt" dir="t"/>
            </a:scene3d>
            <a:sp3d prstMaterial="matte">
              <a:bevelT w="127000" h="63500"/>
            </a:sp3d>
          </c:spPr>
          <c:invertIfNegative val="0"/>
          <c:dPt>
            <c:idx val="0"/>
            <c:invertIfNegative val="0"/>
            <c:bubble3D val="0"/>
            <c:spPr>
              <a:solidFill>
                <a:srgbClr val="9E4E16"/>
              </a:solidFill>
              <a:scene3d>
                <a:camera prst="orthographicFront"/>
                <a:lightRig rig="glow" dir="t">
                  <a:rot lat="0" lon="0" rev="4800000"/>
                </a:lightRig>
              </a:scene3d>
              <a:sp3d prstMaterial="matte">
                <a:bevelT w="127000" h="63500"/>
              </a:sp3d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3-EA9B-4C3C-B598-2DCC5F879E75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1"/>
                </a:pPr>
                <a:endParaRPr lang="es-MX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</c:ext>
            </c:extLst>
          </c:dLbls>
          <c:val>
            <c:numRef>
              <c:f>'TNI C.1'!$E$16</c:f>
              <c:numCache>
                <c:formatCode>#,##0.0</c:formatCode>
                <c:ptCount val="1"/>
                <c:pt idx="0">
                  <c:v>105.8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A9B-4C3C-B598-2DCC5F879E75}"/>
            </c:ext>
          </c:extLst>
        </c:ser>
        <c:ser>
          <c:idx val="1"/>
          <c:order val="3"/>
          <c:tx>
            <c:strRef>
              <c:f>'TNI C.1'!$A$18</c:f>
              <c:strCache>
                <c:ptCount val="1"/>
                <c:pt idx="0">
                  <c:v>Ingresos (Entidades Turísticas)</c:v>
                </c:pt>
              </c:strCache>
            </c:strRef>
          </c:tx>
          <c:spPr>
            <a:scene3d>
              <a:camera prst="orthographicFront"/>
              <a:lightRig rig="threePt" dir="t"/>
            </a:scene3d>
            <a:sp3d>
              <a:bevelT w="127000" h="63500"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1"/>
                </a:pPr>
                <a:endParaRPr lang="es-MX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</c:ext>
            </c:extLst>
          </c:dLbls>
          <c:val>
            <c:numRef>
              <c:f>'TNI C.1'!$E$18</c:f>
              <c:numCache>
                <c:formatCode>#,##0.0</c:formatCode>
                <c:ptCount val="1"/>
                <c:pt idx="0">
                  <c:v>149.30000000000001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A9B-4C3C-B598-2DCC5F879E75}"/>
            </c:ext>
          </c:extLst>
        </c:ser>
        <c:ser>
          <c:idx val="3"/>
          <c:order val="4"/>
          <c:tx>
            <c:strRef>
              <c:f>'TNI C.1'!$A$20</c:f>
              <c:strCache>
                <c:ptCount val="1"/>
                <c:pt idx="0">
                  <c:v>Ingreso medio por turistas - días</c:v>
                </c:pt>
              </c:strCache>
            </c:strRef>
          </c:tx>
          <c:spPr>
            <a:scene3d>
              <a:camera prst="orthographicFront"/>
              <a:lightRig rig="threePt" dir="t"/>
            </a:scene3d>
            <a:sp3d>
              <a:bevelT w="127000" h="63500"/>
            </a:sp3d>
          </c:spPr>
          <c:invertIfNegative val="0"/>
          <c:dLbls>
            <c:dLbl>
              <c:idx val="0"/>
              <c:numFmt formatCode="#,##0.0" sourceLinked="0"/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 anchorCtr="0">
                  <a:spAutoFit/>
                </a:bodyPr>
                <a:lstStyle/>
                <a:p>
                  <a:pPr algn="ctr">
                    <a:defRPr lang="es-ES" sz="1000" b="1" i="0" u="none" strike="noStrike" kern="1200" baseline="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MX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 anchorCtr="0">
                <a:spAutoFit/>
              </a:bodyPr>
              <a:lstStyle/>
              <a:p>
                <a:pPr algn="ctr">
                  <a:defRPr lang="es-E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s-MX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</c:ext>
            </c:extLst>
          </c:dLbls>
          <c:val>
            <c:numRef>
              <c:f>'TNI C.1'!$E$20</c:f>
              <c:numCache>
                <c:formatCode>#,##0.0</c:formatCode>
                <c:ptCount val="1"/>
                <c:pt idx="0">
                  <c:v>149.9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8-EA9B-4C3C-B598-2DCC5F879E75}"/>
            </c:ext>
          </c:extLst>
        </c:ser>
        <c:ser>
          <c:idx val="10"/>
          <c:order val="5"/>
          <c:tx>
            <c:strRef>
              <c:f>'TNI C.1'!$A$22</c:f>
              <c:strCache>
                <c:ptCount val="1"/>
                <c:pt idx="0">
                  <c:v>Tasa de Ocupación</c:v>
                </c:pt>
              </c:strCache>
            </c:strRef>
          </c:tx>
          <c:spPr>
            <a:solidFill>
              <a:srgbClr val="C19835"/>
            </a:solidFill>
            <a:scene3d>
              <a:camera prst="orthographicFront"/>
              <a:lightRig rig="threePt" dir="t"/>
            </a:scene3d>
            <a:sp3d prstMaterial="matte">
              <a:bevelT w="127000" h="63500"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1"/>
                </a:pPr>
                <a:endParaRPr lang="es-MX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</c:ext>
            </c:extLst>
          </c:dLbls>
          <c:val>
            <c:numRef>
              <c:f>'TNI C.1'!$E$22</c:f>
              <c:numCache>
                <c:formatCode>#,##0.0</c:formatCode>
                <c:ptCount val="1"/>
                <c:pt idx="0">
                  <c:v>98.7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A9B-4C3C-B598-2DCC5F879E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11116544"/>
        <c:axId val="138790016"/>
      </c:barChart>
      <c:catAx>
        <c:axId val="21111654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one"/>
        <c:crossAx val="138790016"/>
        <c:crosses val="autoZero"/>
        <c:auto val="1"/>
        <c:lblAlgn val="ctr"/>
        <c:lblOffset val="100"/>
        <c:noMultiLvlLbl val="0"/>
      </c:catAx>
      <c:valAx>
        <c:axId val="138790016"/>
        <c:scaling>
          <c:orientation val="minMax"/>
        </c:scaling>
        <c:delete val="0"/>
        <c:axPos val="l"/>
        <c:title>
          <c:tx>
            <c:rich>
              <a:bodyPr rot="0" vert="horz"/>
              <a:lstStyle/>
              <a:p>
                <a:pPr>
                  <a:defRPr/>
                </a:pPr>
                <a:r>
                  <a:rPr lang="es-ES"/>
                  <a:t>Por ciento</a:t>
                </a:r>
              </a:p>
            </c:rich>
          </c:tx>
          <c:layout>
            <c:manualLayout>
              <c:xMode val="edge"/>
              <c:yMode val="edge"/>
              <c:x val="6.9308863951061533E-2"/>
              <c:y val="0.12477789061387033"/>
            </c:manualLayout>
          </c:layout>
          <c:overlay val="0"/>
        </c:title>
        <c:numFmt formatCode="#,##0.0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MX"/>
          </a:p>
        </c:txPr>
        <c:crossAx val="211116544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16388467374810317"/>
          <c:y val="0.74391253611284192"/>
          <c:w val="0.68726384609240165"/>
          <c:h val="0.15713059326029286"/>
        </c:manualLayout>
      </c:layout>
      <c:overlay val="0"/>
    </c:legend>
    <c:plotVisOnly val="1"/>
    <c:dispBlanksAs val="gap"/>
    <c:showDLblsOverMax val="0"/>
  </c:chart>
  <c:spPr>
    <a:ln>
      <a:noFill/>
    </a:ln>
  </c:spPr>
  <c:printSettings>
    <c:headerFooter alignWithMargins="0"/>
    <c:pageMargins b="1" l="0.75000000000001033" r="0.75000000000001033" t="1" header="0" footer="0"/>
    <c:pageSetup paperSize="9" orientation="portrait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34"/>
    </mc:Choice>
    <mc:Fallback>
      <c:style val="34"/>
    </mc:Fallback>
  </mc:AlternateContent>
  <c:chart>
    <c:autoTitleDeleted val="1"/>
    <c:view3D>
      <c:rotX val="50"/>
      <c:rotY val="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25680171136326735"/>
          <c:y val="0.17099349015195986"/>
          <c:w val="0.42626254428948096"/>
          <c:h val="0.70318996744942164"/>
        </c:manualLayout>
      </c:layout>
      <c:pie3DChart>
        <c:varyColors val="1"/>
        <c:ser>
          <c:idx val="0"/>
          <c:order val="0"/>
          <c:tx>
            <c:strRef>
              <c:f>'TNI C.2'!$I$33</c:f>
              <c:strCache>
                <c:ptCount val="1"/>
                <c:pt idx="0">
                  <c:v>%</c:v>
                </c:pt>
              </c:strCache>
            </c:strRef>
          </c:tx>
          <c:spPr>
            <a:ln>
              <a:noFill/>
            </a:ln>
          </c:spPr>
          <c:dPt>
            <c:idx val="0"/>
            <c:bubble3D val="0"/>
            <c:spPr>
              <a:solidFill>
                <a:srgbClr val="624494"/>
              </a:solidFill>
              <a:ln>
                <a:noFill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475F-4354-9EBC-819160AF3F80}"/>
              </c:ext>
            </c:extLst>
          </c:dPt>
          <c:dPt>
            <c:idx val="1"/>
            <c:bubble3D val="0"/>
            <c:spPr>
              <a:solidFill>
                <a:srgbClr val="4EAF4C"/>
              </a:solidFill>
              <a:ln>
                <a:noFill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3-475F-4354-9EBC-819160AF3F80}"/>
              </c:ext>
            </c:extLst>
          </c:dPt>
          <c:dPt>
            <c:idx val="2"/>
            <c:bubble3D val="0"/>
            <c:spPr>
              <a:solidFill>
                <a:srgbClr val="20335D"/>
              </a:solidFill>
              <a:ln>
                <a:noFill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5-475F-4354-9EBC-819160AF3F80}"/>
              </c:ext>
            </c:extLst>
          </c:dPt>
          <c:dPt>
            <c:idx val="3"/>
            <c:bubble3D val="0"/>
            <c:spPr>
              <a:solidFill>
                <a:srgbClr val="6695C4"/>
              </a:solidFill>
              <a:ln>
                <a:noFill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7-475F-4354-9EBC-819160AF3F80}"/>
              </c:ext>
            </c:extLst>
          </c:dPt>
          <c:dPt>
            <c:idx val="4"/>
            <c:bubble3D val="0"/>
            <c:spPr>
              <a:solidFill>
                <a:srgbClr val="9E4E16"/>
              </a:solidFill>
              <a:ln>
                <a:noFill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9-475F-4354-9EBC-819160AF3F80}"/>
              </c:ext>
            </c:extLst>
          </c:dPt>
          <c:dPt>
            <c:idx val="5"/>
            <c:bubble3D val="0"/>
            <c:spPr>
              <a:solidFill>
                <a:srgbClr val="C19835"/>
              </a:solidFill>
              <a:ln>
                <a:noFill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B-475F-4354-9EBC-819160AF3F80}"/>
              </c:ext>
            </c:extLst>
          </c:dPt>
          <c:dLbls>
            <c:dLbl>
              <c:idx val="0"/>
              <c:layout>
                <c:manualLayout>
                  <c:x val="2.9805078399782161E-2"/>
                  <c:y val="7.0424213823929577E-4"/>
                </c:manualLayout>
              </c:layout>
              <c:tx>
                <c:rich>
                  <a:bodyPr/>
                  <a:lstStyle/>
                  <a:p>
                    <a:r>
                      <a:rPr lang="en-US" b="1"/>
                      <a:t>
Alojamiento 10,4%</a:t>
                    </a:r>
                  </a:p>
                </c:rich>
              </c:tx>
              <c:dLblPos val="bestFit"/>
              <c:showLegendKey val="0"/>
              <c:showVal val="0"/>
              <c:showCatName val="1"/>
              <c:showSerName val="1"/>
              <c:showPercent val="1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>
                    <c:manualLayout>
                      <c:w val="0.16170959177653227"/>
                      <c:h val="0.14977043500711473"/>
                    </c:manualLayout>
                  </c15:layout>
                  <c15:showDataLabelsRange val="0"/>
                </c:ext>
                <c:ext xmlns:c16="http://schemas.microsoft.com/office/drawing/2014/chart" uri="{C3380CC4-5D6E-409C-BE32-E72D297353CC}">
                  <c16:uniqueId val="{00000001-475F-4354-9EBC-819160AF3F80}"/>
                </c:ext>
              </c:extLst>
            </c:dLbl>
            <c:dLbl>
              <c:idx val="1"/>
              <c:layout>
                <c:manualLayout>
                  <c:x val="9.6476821732876208E-2"/>
                  <c:y val="6.2867236000314367E-2"/>
                </c:manualLayout>
              </c:layout>
              <c:tx>
                <c:rich>
                  <a:bodyPr/>
                  <a:lstStyle/>
                  <a:p>
                    <a:r>
                      <a:rPr lang="en-US" b="1"/>
                      <a:t>
</a:t>
                    </a:r>
                  </a:p>
                  <a:p>
                    <a:r>
                      <a:rPr lang="en-US" b="1"/>
                      <a:t>Comercio Minorista
6,3%</a:t>
                    </a:r>
                  </a:p>
                </c:rich>
              </c:tx>
              <c:dLblPos val="bestFit"/>
              <c:showLegendKey val="0"/>
              <c:showVal val="0"/>
              <c:showCatName val="1"/>
              <c:showSerName val="1"/>
              <c:showPercent val="1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3-475F-4354-9EBC-819160AF3F80}"/>
                </c:ext>
              </c:extLst>
            </c:dLbl>
            <c:dLbl>
              <c:idx val="2"/>
              <c:layout>
                <c:manualLayout>
                  <c:x val="-0.11090356607632249"/>
                  <c:y val="4.3660957474655288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 Gastronomía</a:t>
                    </a:r>
                  </a:p>
                  <a:p>
                    <a:r>
                      <a:rPr lang="en-US"/>
                      <a:t>50,9% </a:t>
                    </a:r>
                  </a:p>
                </c:rich>
              </c:tx>
              <c:dLblPos val="bestFit"/>
              <c:showLegendKey val="0"/>
              <c:showVal val="0"/>
              <c:showCatName val="1"/>
              <c:showSerName val="1"/>
              <c:showPercent val="1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5-475F-4354-9EBC-819160AF3F80}"/>
                </c:ext>
              </c:extLst>
            </c:dLbl>
            <c:dLbl>
              <c:idx val="3"/>
              <c:layout>
                <c:manualLayout>
                  <c:x val="-9.1361591409452048E-2"/>
                  <c:y val="-2.6052664368166958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Transporte</a:t>
                    </a:r>
                  </a:p>
                  <a:p>
                    <a:r>
                      <a:rPr lang="en-US"/>
                      <a:t> 14,0%</a:t>
                    </a:r>
                  </a:p>
                </c:rich>
              </c:tx>
              <c:dLblPos val="bestFit"/>
              <c:showLegendKey val="0"/>
              <c:showVal val="0"/>
              <c:showCatName val="1"/>
              <c:showSerName val="1"/>
              <c:showPercent val="1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7-475F-4354-9EBC-819160AF3F80}"/>
                </c:ext>
              </c:extLst>
            </c:dLbl>
            <c:dLbl>
              <c:idx val="4"/>
              <c:layout>
                <c:manualLayout>
                  <c:x val="-4.1313262213999294E-2"/>
                  <c:y val="-4.4892865187377631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Recreación</a:t>
                    </a:r>
                  </a:p>
                  <a:p>
                    <a:r>
                      <a:rPr lang="en-US"/>
                      <a:t> 2,0%</a:t>
                    </a:r>
                  </a:p>
                </c:rich>
              </c:tx>
              <c:dLblPos val="bestFit"/>
              <c:showLegendKey val="0"/>
              <c:showVal val="0"/>
              <c:showCatName val="1"/>
              <c:showSerName val="1"/>
              <c:showPercent val="1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9-475F-4354-9EBC-819160AF3F80}"/>
                </c:ext>
              </c:extLst>
            </c:dLbl>
            <c:dLbl>
              <c:idx val="5"/>
              <c:layout>
                <c:manualLayout>
                  <c:x val="0.21717697923785767"/>
                  <c:y val="-5.6336868991089001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
Otros ingresos
16,3%</a:t>
                    </a:r>
                  </a:p>
                </c:rich>
              </c:tx>
              <c:dLblPos val="bestFit"/>
              <c:showLegendKey val="0"/>
              <c:showVal val="0"/>
              <c:showCatName val="1"/>
              <c:showSerName val="1"/>
              <c:showPercent val="1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B-475F-4354-9EBC-819160AF3F80}"/>
                </c:ext>
              </c:extLst>
            </c:dLbl>
            <c:numFmt formatCode="0.0%" sourceLinked="0"/>
            <c:spPr>
              <a:ln>
                <a:noFill/>
              </a:ln>
            </c:spPr>
            <c:txPr>
              <a:bodyPr/>
              <a:lstStyle/>
              <a:p>
                <a:pPr>
                  <a:defRPr sz="900" b="1"/>
                </a:pPr>
                <a:endParaRPr lang="es-MX"/>
              </a:p>
            </c:txPr>
            <c:dLblPos val="outEnd"/>
            <c:showLegendKey val="0"/>
            <c:showVal val="0"/>
            <c:showCatName val="1"/>
            <c:showSerName val="1"/>
            <c:showPercent val="1"/>
            <c:showBubbleSize val="0"/>
            <c:showLeaderLines val="1"/>
            <c:extLst xmlns:c16r2="http://schemas.microsoft.com/office/drawing/2015/06/chart">
              <c:ext xmlns:c15="http://schemas.microsoft.com/office/drawing/2012/chart" uri="{CE6537A1-D6FC-4f65-9D91-7224C49458BB}"/>
            </c:extLst>
          </c:dLbls>
          <c:cat>
            <c:strRef>
              <c:f>'TNI C.2'!$F$35:$F$40</c:f>
              <c:strCache>
                <c:ptCount val="6"/>
                <c:pt idx="0">
                  <c:v>Alojamiento</c:v>
                </c:pt>
                <c:pt idx="1">
                  <c:v>Comercio Minorista</c:v>
                </c:pt>
                <c:pt idx="2">
                  <c:v>Gastronomía</c:v>
                </c:pt>
                <c:pt idx="3">
                  <c:v>Transporte</c:v>
                </c:pt>
                <c:pt idx="4">
                  <c:v>Recreación</c:v>
                </c:pt>
                <c:pt idx="5">
                  <c:v>Otros ingresos</c:v>
                </c:pt>
              </c:strCache>
            </c:strRef>
          </c:cat>
          <c:val>
            <c:numRef>
              <c:f>'TNI C.2'!$I$35:$I$40</c:f>
              <c:numCache>
                <c:formatCode>#,##0.0</c:formatCode>
                <c:ptCount val="6"/>
                <c:pt idx="0">
                  <c:v>10.4</c:v>
                </c:pt>
                <c:pt idx="1">
                  <c:v>6.3</c:v>
                </c:pt>
                <c:pt idx="2">
                  <c:v>50.9</c:v>
                </c:pt>
                <c:pt idx="3">
                  <c:v>14</c:v>
                </c:pt>
                <c:pt idx="4">
                  <c:v>2</c:v>
                </c:pt>
                <c:pt idx="5">
                  <c:v>16.3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C-475F-4354-9EBC-819160AF3F8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</c:plotArea>
    <c:plotVisOnly val="1"/>
    <c:dispBlanksAs val="zero"/>
    <c:showDLblsOverMax val="0"/>
  </c:chart>
  <c:spPr>
    <a:noFill/>
    <a:ln>
      <a:noFill/>
    </a:ln>
  </c:spPr>
  <c:txPr>
    <a:bodyPr/>
    <a:lstStyle/>
    <a:p>
      <a:pPr>
        <a:defRPr>
          <a:latin typeface="Arial" pitchFamily="34" charset="0"/>
          <a:cs typeface="Arial" pitchFamily="34" charset="0"/>
        </a:defRPr>
      </a:pPr>
      <a:endParaRPr lang="es-MX"/>
    </a:p>
  </c:txPr>
  <c:printSettings>
    <c:headerFooter/>
    <c:pageMargins b="0.75000000000000844" l="0.70000000000000062" r="0.70000000000000062" t="0.75000000000000844" header="0.30000000000000032" footer="0.30000000000000032"/>
    <c:pageSetup orientation="portrait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'TNI C.3'!$B$8</c:f>
              <c:strCache>
                <c:ptCount val="1"/>
                <c:pt idx="0">
                  <c:v>2023</c:v>
                </c:pt>
              </c:strCache>
            </c:strRef>
          </c:tx>
          <c:spPr>
            <a:solidFill>
              <a:srgbClr val="004D9D"/>
            </a:solidFill>
          </c:spPr>
          <c:invertIfNegative val="0"/>
          <c:dLbls>
            <c:dLbl>
              <c:idx val="0"/>
              <c:layout>
                <c:manualLayout>
                  <c:x val="-1.2831183325116114E-2"/>
                  <c:y val="-8.480742232802294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961A-41E8-ADBC-A1E9CE9A6465}"/>
                </c:ext>
              </c:extLst>
            </c:dLbl>
            <c:dLbl>
              <c:idx val="2"/>
              <c:layout>
                <c:manualLayout>
                  <c:x val="-1.9170229102593597E-2"/>
                  <c:y val="-4.39663065372642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961A-41E8-ADBC-A1E9CE9A6465}"/>
                </c:ext>
              </c:extLst>
            </c:dLbl>
            <c:dLbl>
              <c:idx val="4"/>
              <c:layout>
                <c:manualLayout>
                  <c:x val="-8.6050402806896256E-3"/>
                  <c:y val="-1.62326802172985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961A-41E8-ADBC-A1E9CE9A646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900" b="1">
                    <a:latin typeface="Arial" pitchFamily="34" charset="0"/>
                    <a:cs typeface="Arial" pitchFamily="34" charset="0"/>
                  </a:defRPr>
                </a:pPr>
                <a:endParaRPr lang="es-MX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'TNI C.3'!$A$11:$A$15</c:f>
              <c:strCache>
                <c:ptCount val="5"/>
                <c:pt idx="0">
                  <c:v>Turistas días totales</c:v>
                </c:pt>
                <c:pt idx="2">
                  <c:v>Habitaciones días existentes</c:v>
                </c:pt>
                <c:pt idx="4">
                  <c:v>Habitaciones días ocupadas</c:v>
                </c:pt>
              </c:strCache>
            </c:strRef>
          </c:cat>
          <c:val>
            <c:numRef>
              <c:f>'TNI C.3'!$B$11:$B$15</c:f>
              <c:numCache>
                <c:formatCode>#,##0</c:formatCode>
                <c:ptCount val="5"/>
                <c:pt idx="0">
                  <c:v>1633542</c:v>
                </c:pt>
                <c:pt idx="2">
                  <c:v>834618</c:v>
                </c:pt>
                <c:pt idx="4">
                  <c:v>333441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961A-41E8-ADBC-A1E9CE9A6465}"/>
            </c:ext>
          </c:extLst>
        </c:ser>
        <c:ser>
          <c:idx val="1"/>
          <c:order val="1"/>
          <c:tx>
            <c:strRef>
              <c:f>'TNI C.3'!$C$8</c:f>
              <c:strCache>
                <c:ptCount val="1"/>
                <c:pt idx="0">
                  <c:v>2024</c:v>
                </c:pt>
              </c:strCache>
            </c:strRef>
          </c:tx>
          <c:spPr>
            <a:solidFill>
              <a:srgbClr val="9E4E16"/>
            </a:solidFill>
          </c:spPr>
          <c:invertIfNegative val="0"/>
          <c:dLbls>
            <c:dLbl>
              <c:idx val="0"/>
              <c:layout>
                <c:manualLayout>
                  <c:x val="4.4740943237723839E-2"/>
                  <c:y val="-4.1659036806445705E-4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961A-41E8-ADBC-A1E9CE9A6465}"/>
                </c:ext>
              </c:extLst>
            </c:dLbl>
            <c:dLbl>
              <c:idx val="2"/>
              <c:layout>
                <c:manualLayout>
                  <c:x val="4.6654380175387984E-2"/>
                  <c:y val="-5.038759689922477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A27A-4FA5-A030-F5349232FC6B}"/>
                </c:ext>
              </c:extLst>
            </c:dLbl>
            <c:dLbl>
              <c:idx val="4"/>
              <c:layout>
                <c:manualLayout>
                  <c:x val="3.6013530814402644E-2"/>
                  <c:y val="-1.194042605139473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961A-41E8-ADBC-A1E9CE9A646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900" b="1">
                    <a:latin typeface="Arial" pitchFamily="34" charset="0"/>
                    <a:cs typeface="Arial" pitchFamily="34" charset="0"/>
                  </a:defRPr>
                </a:pPr>
                <a:endParaRPr lang="es-MX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'TNI C.3'!$A$11:$A$15</c:f>
              <c:strCache>
                <c:ptCount val="5"/>
                <c:pt idx="0">
                  <c:v>Turistas días totales</c:v>
                </c:pt>
                <c:pt idx="2">
                  <c:v>Habitaciones días existentes</c:v>
                </c:pt>
                <c:pt idx="4">
                  <c:v>Habitaciones días ocupadas</c:v>
                </c:pt>
              </c:strCache>
            </c:strRef>
          </c:cat>
          <c:val>
            <c:numRef>
              <c:f>'TNI C.3'!$C$11:$C$15</c:f>
              <c:numCache>
                <c:formatCode>#,##0</c:formatCode>
                <c:ptCount val="5"/>
                <c:pt idx="0">
                  <c:v>1406380</c:v>
                </c:pt>
                <c:pt idx="2">
                  <c:v>1194270</c:v>
                </c:pt>
                <c:pt idx="4">
                  <c:v>240701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961A-41E8-ADBC-A1E9CE9A64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143735296"/>
        <c:axId val="138795200"/>
        <c:axId val="0"/>
      </c:bar3DChart>
      <c:catAx>
        <c:axId val="14373529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138795200"/>
        <c:crosses val="autoZero"/>
        <c:auto val="1"/>
        <c:lblAlgn val="ctr"/>
        <c:lblOffset val="100"/>
        <c:noMultiLvlLbl val="0"/>
      </c:catAx>
      <c:valAx>
        <c:axId val="138795200"/>
        <c:scaling>
          <c:orientation val="minMax"/>
        </c:scaling>
        <c:delete val="0"/>
        <c:axPos val="l"/>
        <c:majorGridlines>
          <c:spPr>
            <a:ln>
              <a:noFill/>
            </a:ln>
          </c:spPr>
        </c:majorGridlines>
        <c:numFmt formatCode="#,##0" sourceLinked="1"/>
        <c:majorTickMark val="out"/>
        <c:minorTickMark val="none"/>
        <c:tickLblPos val="nextTo"/>
        <c:crossAx val="143735296"/>
        <c:crosses val="autoZero"/>
        <c:crossBetween val="between"/>
      </c:valAx>
    </c:plotArea>
    <c:legend>
      <c:legendPos val="r"/>
      <c:layout/>
      <c:overlay val="0"/>
      <c:txPr>
        <a:bodyPr/>
        <a:lstStyle/>
        <a:p>
          <a:pPr>
            <a:defRPr sz="900">
              <a:latin typeface="Arial" pitchFamily="34" charset="0"/>
              <a:cs typeface="Arial" pitchFamily="34" charset="0"/>
            </a:defRPr>
          </a:pPr>
          <a:endParaRPr lang="es-MX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000000000000178" l="0.70000000000000062" r="0.70000000000000062" t="0.75000000000000178" header="0.30000000000000032" footer="0.30000000000000032"/>
    <c:pageSetup orientation="portrait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1" i="0" u="none" strike="noStrike" baseline="0">
                <a:solidFill>
                  <a:sysClr val="windowText" lastClr="000000"/>
                </a:solidFill>
                <a:latin typeface="Arial"/>
                <a:ea typeface="Arial"/>
                <a:cs typeface="Arial"/>
              </a:defRPr>
            </a:pPr>
            <a:r>
              <a:rPr lang="es-ES">
                <a:solidFill>
                  <a:sysClr val="windowText" lastClr="000000"/>
                </a:solidFill>
              </a:rPr>
              <a:t>4.1 Indicadores seleccionados. Enero - marzo de 2021
 </a:t>
            </a:r>
          </a:p>
        </c:rich>
      </c:tx>
      <c:layout>
        <c:manualLayout>
          <c:xMode val="edge"/>
          <c:yMode val="edge"/>
          <c:x val="0.2552006888467005"/>
          <c:y val="2.8503484478233341E-2"/>
        </c:manualLayout>
      </c:layout>
      <c:overlay val="0"/>
      <c:spPr>
        <a:noFill/>
        <a:ln w="25400">
          <a:noFill/>
        </a:ln>
      </c:spPr>
    </c:title>
    <c:autoTitleDeleted val="0"/>
    <c:view3D>
      <c:rotX val="15"/>
      <c:rotY val="20"/>
      <c:rAngAx val="0"/>
      <c:perspective val="30"/>
    </c:view3D>
    <c:floor>
      <c:thickness val="0"/>
      <c:spPr>
        <a:noFill/>
        <a:ln w="9525">
          <a:noFill/>
        </a:ln>
      </c:spPr>
    </c:floor>
    <c:sideWall>
      <c:thickness val="0"/>
      <c:spPr>
        <a:noFill/>
        <a:ln w="25400">
          <a:noFill/>
        </a:ln>
      </c:spPr>
    </c:sideWall>
    <c:backWall>
      <c:thickness val="0"/>
      <c:spPr>
        <a:noFill/>
        <a:ln w="25400">
          <a:noFill/>
        </a:ln>
      </c:spPr>
    </c:backWall>
    <c:plotArea>
      <c:layout>
        <c:manualLayout>
          <c:layoutTarget val="inner"/>
          <c:xMode val="edge"/>
          <c:yMode val="edge"/>
          <c:x val="0.15677353116248696"/>
          <c:y val="0.21377703864603201"/>
          <c:w val="0.69863117542923481"/>
          <c:h val="0.55344482241503756"/>
        </c:manualLayout>
      </c:layout>
      <c:bar3DChart>
        <c:barDir val="col"/>
        <c:grouping val="clustered"/>
        <c:varyColors val="0"/>
        <c:dLbls>
          <c:showLegendKey val="0"/>
          <c:showVal val="0"/>
          <c:showCatName val="0"/>
          <c:showSerName val="0"/>
          <c:showPercent val="0"/>
          <c:showBubbleSize val="0"/>
        </c:dLbls>
        <c:gapWidth val="170"/>
        <c:shape val="cylinder"/>
        <c:axId val="138399744"/>
        <c:axId val="143698176"/>
        <c:axId val="0"/>
      </c:bar3DChart>
      <c:catAx>
        <c:axId val="138399744"/>
        <c:scaling>
          <c:orientation val="minMax"/>
        </c:scaling>
        <c:delete val="1"/>
        <c:axPos val="b"/>
        <c:majorTickMark val="out"/>
        <c:minorTickMark val="none"/>
        <c:tickLblPos val="none"/>
        <c:crossAx val="143698176"/>
        <c:crosses val="autoZero"/>
        <c:auto val="1"/>
        <c:lblAlgn val="ctr"/>
        <c:lblOffset val="100"/>
        <c:noMultiLvlLbl val="0"/>
      </c:catAx>
      <c:valAx>
        <c:axId val="143698176"/>
        <c:scaling>
          <c:orientation val="minMax"/>
          <c:max val="105"/>
          <c:min val="20"/>
        </c:scaling>
        <c:delete val="1"/>
        <c:axPos val="l"/>
        <c:title>
          <c:tx>
            <c:rich>
              <a:bodyPr rot="-60000" vert="horz"/>
              <a:lstStyle/>
              <a:p>
                <a:pPr algn="ctr">
                  <a:defRPr sz="9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ES"/>
                  <a:t>Por ciento</a:t>
                </a:r>
              </a:p>
            </c:rich>
          </c:tx>
          <c:layout>
            <c:manualLayout>
              <c:xMode val="edge"/>
              <c:yMode val="edge"/>
              <c:x val="6.5151480570857498E-2"/>
              <c:y val="0.13643203004796936"/>
            </c:manualLayout>
          </c:layout>
          <c:overlay val="0"/>
          <c:spPr>
            <a:noFill/>
            <a:ln w="25400">
              <a:noFill/>
            </a:ln>
          </c:spPr>
        </c:title>
        <c:numFmt formatCode="#,##0.0" sourceLinked="1"/>
        <c:majorTickMark val="out"/>
        <c:minorTickMark val="none"/>
        <c:tickLblPos val="none"/>
        <c:crossAx val="138399744"/>
        <c:crosses val="autoZero"/>
        <c:crossBetween val="between"/>
        <c:majorUnit val="10"/>
        <c:minorUnit val="1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11484720536415161"/>
          <c:y val="0.8031609195402295"/>
          <c:w val="1.2307692307692308E-2"/>
          <c:h val="8.602150537634452E-3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8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MX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MX"/>
    </a:p>
  </c:txPr>
  <c:printSettings>
    <c:headerFooter alignWithMargins="0"/>
    <c:pageMargins b="1" l="0.75000000000000255" r="0.75000000000000255" t="1" header="0" footer="0"/>
    <c:pageSetup paperSize="9" orientation="landscape" horizontalDpi="120" verticalDpi="144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745381172874488"/>
          <c:y val="4.9842961548998539E-2"/>
          <c:w val="0.77728036772678555"/>
          <c:h val="0.8809298759975045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'TNI C.4'!$C$8</c:f>
              <c:strCache>
                <c:ptCount val="1"/>
                <c:pt idx="0">
                  <c:v>2023</c:v>
                </c:pt>
              </c:strCache>
            </c:strRef>
          </c:tx>
          <c:spPr>
            <a:solidFill>
              <a:srgbClr val="20335D"/>
            </a:solidFill>
            <a:scene3d>
              <a:camera prst="orthographicFront"/>
              <a:lightRig rig="threePt" dir="t"/>
            </a:scene3d>
            <a:sp3d>
              <a:bevelT w="190500" h="38100"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1"/>
                </a:pPr>
                <a:endParaRPr lang="es-MX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('TNI C.4'!$A$11,'TNI C.4'!$A$13)</c:f>
              <c:strCache>
                <c:ptCount val="2"/>
                <c:pt idx="0">
                  <c:v>  Visitantes</c:v>
                </c:pt>
                <c:pt idx="1">
                  <c:v>  Pernoctaciones</c:v>
                </c:pt>
              </c:strCache>
            </c:strRef>
          </c:cat>
          <c:val>
            <c:numRef>
              <c:f>('TNI C.4'!$C$11,'TNI C.4'!$C$13)</c:f>
              <c:numCache>
                <c:formatCode>#,##0</c:formatCode>
                <c:ptCount val="2"/>
                <c:pt idx="0">
                  <c:v>1814209</c:v>
                </c:pt>
                <c:pt idx="1">
                  <c:v>10323932</c:v>
                </c:pt>
              </c:numCache>
              <c:extLst xmlns:c16r2="http://schemas.microsoft.com/office/drawing/2015/06/chart">
                <c:ext xmlns:c15="http://schemas.microsoft.com/office/drawing/2012/chart" uri="{02D57815-91ED-43cb-92C2-25804820EDAC}">
                  <c15:fullRef>
                    <c15:sqref>'TNI C.4'!$C$11:$C$13</c15:sqref>
                  </c15:fullRef>
                </c:ext>
              </c:extLst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84D1-4480-BF25-9BC539258D5B}"/>
            </c:ext>
          </c:extLst>
        </c:ser>
        <c:ser>
          <c:idx val="1"/>
          <c:order val="1"/>
          <c:tx>
            <c:strRef>
              <c:f>'TNI C.4'!$D$8</c:f>
              <c:strCache>
                <c:ptCount val="1"/>
                <c:pt idx="0">
                  <c:v>2024</c:v>
                </c:pt>
              </c:strCache>
            </c:strRef>
          </c:tx>
          <c:spPr>
            <a:solidFill>
              <a:srgbClr val="9E4E16"/>
            </a:solidFill>
            <a:scene3d>
              <a:camera prst="orthographicFront"/>
              <a:lightRig rig="balanced" dir="t">
                <a:rot lat="0" lon="0" rev="8700000"/>
              </a:lightRig>
            </a:scene3d>
            <a:sp3d>
              <a:bevelT w="190500" h="38100"/>
            </a:sp3d>
          </c:spPr>
          <c:invertIfNegative val="0"/>
          <c:dLbls>
            <c:dLbl>
              <c:idx val="0"/>
              <c:layout>
                <c:manualLayout>
                  <c:x val="6.0422951142572864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84D1-4480-BF25-9BC539258D5B}"/>
                </c:ext>
              </c:extLst>
            </c:dLbl>
            <c:dLbl>
              <c:idx val="1"/>
              <c:layout>
                <c:manualLayout>
                  <c:x val="2.4169180457029052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84D1-4480-BF25-9BC539258D5B}"/>
                </c:ext>
              </c:extLst>
            </c:dLbl>
            <c:spPr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1"/>
                </a:pPr>
                <a:endParaRPr lang="es-MX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('TNI C.4'!$A$11,'TNI C.4'!$A$13)</c:f>
              <c:strCache>
                <c:ptCount val="2"/>
                <c:pt idx="0">
                  <c:v>  Visitantes</c:v>
                </c:pt>
                <c:pt idx="1">
                  <c:v>  Pernoctaciones</c:v>
                </c:pt>
              </c:strCache>
            </c:strRef>
          </c:cat>
          <c:val>
            <c:numRef>
              <c:f>('TNI C.4'!$D$11,'TNI C.4'!$D$13)</c:f>
              <c:numCache>
                <c:formatCode>#,##0</c:formatCode>
                <c:ptCount val="2"/>
                <c:pt idx="0">
                  <c:v>1719145</c:v>
                </c:pt>
                <c:pt idx="1">
                  <c:v>10227261</c:v>
                </c:pt>
              </c:numCache>
              <c:extLst xmlns:c16r2="http://schemas.microsoft.com/office/drawing/2015/06/chart">
                <c:ext xmlns:c15="http://schemas.microsoft.com/office/drawing/2012/chart" uri="{02D57815-91ED-43cb-92C2-25804820EDAC}">
                  <c15:fullRef>
                    <c15:sqref>'TNI C.4'!$D$11:$D$13</c15:sqref>
                  </c15:fullRef>
                </c:ext>
              </c:extLst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84D1-4480-BF25-9BC539258D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8401280"/>
        <c:axId val="143699904"/>
      </c:barChart>
      <c:catAx>
        <c:axId val="138401280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b="1"/>
            </a:pPr>
            <a:endParaRPr lang="es-MX"/>
          </a:p>
        </c:txPr>
        <c:crossAx val="143699904"/>
        <c:crosses val="autoZero"/>
        <c:auto val="1"/>
        <c:lblAlgn val="ctr"/>
        <c:lblOffset val="100"/>
        <c:noMultiLvlLbl val="0"/>
      </c:catAx>
      <c:valAx>
        <c:axId val="143699904"/>
        <c:scaling>
          <c:orientation val="minMax"/>
          <c:max val="12000000"/>
        </c:scaling>
        <c:delete val="0"/>
        <c:axPos val="l"/>
        <c:majorGridlines>
          <c:spPr>
            <a:ln>
              <a:noFill/>
            </a:ln>
          </c:spPr>
        </c:majorGridlines>
        <c:numFmt formatCode="#,##0" sourceLinked="1"/>
        <c:majorTickMark val="out"/>
        <c:minorTickMark val="none"/>
        <c:tickLblPos val="nextTo"/>
        <c:crossAx val="138401280"/>
        <c:crosses val="autoZero"/>
        <c:crossBetween val="between"/>
        <c:minorUnit val="10000"/>
      </c:valAx>
      <c:spPr>
        <a:noFill/>
        <a:ln w="25400">
          <a:noFill/>
        </a:ln>
      </c:spPr>
    </c:plotArea>
    <c:legend>
      <c:legendPos val="r"/>
      <c:layout/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5000000000000178" l="0.70000000000000062" r="0.70000000000000062" t="0.75000000000000178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s-ES" sz="1000" b="1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6.1 Principales países emisores del turismo, enero</a:t>
            </a:r>
            <a:r>
              <a:rPr lang="es-ES" sz="1000" b="1" baseline="0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-septiembre de 24/23</a:t>
            </a:r>
            <a:endParaRPr lang="es-ES" sz="1000" b="1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endParaRPr>
          </a:p>
        </c:rich>
      </c:tx>
      <c:layout/>
      <c:overlay val="0"/>
      <c:spPr>
        <a:noFill/>
        <a:ln w="25400">
          <a:noFill/>
        </a:ln>
      </c:spPr>
    </c:title>
    <c:autoTitleDeleted val="0"/>
    <c:view3D>
      <c:rotX val="15"/>
      <c:rotY val="0"/>
      <c:rAngAx val="0"/>
      <c:perspective val="30"/>
    </c:view3D>
    <c:floor>
      <c:thickness val="0"/>
    </c:floor>
    <c:sideWall>
      <c:thickness val="0"/>
      <c:spPr>
        <a:noFill/>
        <a:ln w="25400">
          <a:noFill/>
        </a:ln>
      </c:spPr>
    </c:sideWall>
    <c:backWall>
      <c:thickness val="0"/>
      <c:spPr>
        <a:noFill/>
        <a:ln w="25400">
          <a:noFill/>
        </a:ln>
      </c:spPr>
    </c:backWall>
    <c:plotArea>
      <c:layout/>
      <c:bar3DChart>
        <c:barDir val="col"/>
        <c:grouping val="clustered"/>
        <c:varyColors val="0"/>
        <c:ser>
          <c:idx val="0"/>
          <c:order val="0"/>
          <c:spPr>
            <a:solidFill>
              <a:srgbClr val="20335D"/>
            </a:solidFill>
            <a:ln w="25400">
              <a:noFill/>
            </a:ln>
          </c:spPr>
          <c:invertIfNegative val="0"/>
          <c:dPt>
            <c:idx val="1"/>
            <c:invertIfNegative val="0"/>
            <c:bubble3D val="0"/>
            <c:spPr>
              <a:solidFill>
                <a:srgbClr val="9E4E16"/>
              </a:solidFill>
              <a:ln w="25400">
                <a:noFill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A7B2-4B13-A9DB-4D3249FF35AC}"/>
              </c:ext>
            </c:extLst>
          </c:dPt>
          <c:dPt>
            <c:idx val="2"/>
            <c:invertIfNegative val="0"/>
            <c:bubble3D val="0"/>
            <c:spPr>
              <a:solidFill>
                <a:srgbClr val="C19835"/>
              </a:solidFill>
              <a:ln w="25400">
                <a:noFill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3-A7B2-4B13-A9DB-4D3249FF35AC}"/>
              </c:ext>
            </c:extLst>
          </c:dPt>
          <c:dPt>
            <c:idx val="3"/>
            <c:invertIfNegative val="0"/>
            <c:bubble3D val="0"/>
            <c:spPr>
              <a:solidFill>
                <a:srgbClr val="6695C4"/>
              </a:solidFill>
              <a:ln>
                <a:noFill/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5-A7B2-4B13-A9DB-4D3249FF35AC}"/>
              </c:ext>
            </c:extLst>
          </c:dPt>
          <c:dPt>
            <c:idx val="4"/>
            <c:invertIfNegative val="0"/>
            <c:bubble3D val="0"/>
            <c:spPr>
              <a:solidFill>
                <a:srgbClr val="4EAF4C"/>
              </a:solidFill>
              <a:ln w="25400">
                <a:noFill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7-A7B2-4B13-A9DB-4D3249FF35AC}"/>
              </c:ext>
            </c:extLst>
          </c:dPt>
          <c:dPt>
            <c:idx val="5"/>
            <c:invertIfNegative val="0"/>
            <c:bubble3D val="0"/>
            <c:spPr>
              <a:solidFill>
                <a:srgbClr val="624494"/>
              </a:solidFill>
              <a:ln>
                <a:noFill/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9-A7B2-4B13-A9DB-4D3249FF35AC}"/>
              </c:ext>
            </c:extLst>
          </c:dPt>
          <c:dPt>
            <c:idx val="6"/>
            <c:invertIfNegative val="0"/>
            <c:bubble3D val="0"/>
            <c:spPr>
              <a:solidFill>
                <a:srgbClr val="660000"/>
              </a:solidFill>
              <a:ln w="25400">
                <a:noFill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B-A7B2-4B13-A9DB-4D3249FF35AC}"/>
              </c:ext>
            </c:extLst>
          </c:dPt>
          <c:dPt>
            <c:idx val="7"/>
            <c:invertIfNegative val="0"/>
            <c:bubble3D val="0"/>
            <c:spPr>
              <a:solidFill>
                <a:srgbClr val="43AEC4"/>
              </a:solidFill>
              <a:ln>
                <a:noFill/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D-A7B2-4B13-A9DB-4D3249FF35AC}"/>
              </c:ext>
            </c:extLst>
          </c:dPt>
          <c:dPt>
            <c:idx val="8"/>
            <c:invertIfNegative val="0"/>
            <c:bubble3D val="0"/>
            <c:spPr>
              <a:solidFill>
                <a:srgbClr val="B73826"/>
              </a:solidFill>
              <a:ln w="25400">
                <a:noFill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F-A7B2-4B13-A9DB-4D3249FF35AC}"/>
              </c:ext>
            </c:extLst>
          </c:dPt>
          <c:dPt>
            <c:idx val="9"/>
            <c:invertIfNegative val="0"/>
            <c:bubble3D val="0"/>
            <c:spPr>
              <a:solidFill>
                <a:srgbClr val="274973"/>
              </a:solidFill>
              <a:ln w="25400">
                <a:noFill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11-A7B2-4B13-A9DB-4D3249FF35AC}"/>
              </c:ext>
            </c:extLst>
          </c:dPt>
          <c:dPt>
            <c:idx val="14"/>
            <c:invertIfNegative val="0"/>
            <c:bubble3D val="0"/>
            <c:spPr>
              <a:solidFill>
                <a:srgbClr val="20335D"/>
              </a:solidFill>
              <a:ln>
                <a:noFill/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13-A7B2-4B13-A9DB-4D3249FF35AC}"/>
              </c:ext>
            </c:extLst>
          </c:dPt>
          <c:dPt>
            <c:idx val="15"/>
            <c:invertIfNegative val="0"/>
            <c:bubble3D val="0"/>
            <c:spPr>
              <a:solidFill>
                <a:srgbClr val="20335D"/>
              </a:solidFill>
              <a:ln>
                <a:noFill/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15-A7B2-4B13-A9DB-4D3249FF35AC}"/>
              </c:ext>
            </c:extLst>
          </c:dPt>
          <c:cat>
            <c:strRef>
              <c:f>'TNI C.6'!$A$13:$A$22</c:f>
              <c:strCache>
                <c:ptCount val="10"/>
                <c:pt idx="0">
                  <c:v>Canadá</c:v>
                </c:pt>
                <c:pt idx="1">
                  <c:v>Comunidad Cubana en el Exterior</c:v>
                </c:pt>
                <c:pt idx="2">
                  <c:v>Federación Rusa</c:v>
                </c:pt>
                <c:pt idx="3">
                  <c:v>Estados Unidos de América</c:v>
                </c:pt>
                <c:pt idx="4">
                  <c:v>Alemania</c:v>
                </c:pt>
                <c:pt idx="5">
                  <c:v>México</c:v>
                </c:pt>
                <c:pt idx="6">
                  <c:v>Francia</c:v>
                </c:pt>
                <c:pt idx="7">
                  <c:v>España</c:v>
                </c:pt>
                <c:pt idx="8">
                  <c:v>Argentina</c:v>
                </c:pt>
                <c:pt idx="9">
                  <c:v>Italia</c:v>
                </c:pt>
              </c:strCache>
            </c:strRef>
          </c:cat>
          <c:val>
            <c:numRef>
              <c:f>'TNI C.6'!$C$13:$C$22</c:f>
              <c:numCache>
                <c:formatCode>#,##0</c:formatCode>
                <c:ptCount val="10"/>
                <c:pt idx="0">
                  <c:v>695562</c:v>
                </c:pt>
                <c:pt idx="1">
                  <c:v>224320</c:v>
                </c:pt>
                <c:pt idx="2">
                  <c:v>141617</c:v>
                </c:pt>
                <c:pt idx="3">
                  <c:v>110537</c:v>
                </c:pt>
                <c:pt idx="4">
                  <c:v>50500</c:v>
                </c:pt>
                <c:pt idx="5">
                  <c:v>48110</c:v>
                </c:pt>
                <c:pt idx="6">
                  <c:v>47325</c:v>
                </c:pt>
                <c:pt idx="7">
                  <c:v>38559</c:v>
                </c:pt>
                <c:pt idx="8">
                  <c:v>35500</c:v>
                </c:pt>
                <c:pt idx="9">
                  <c:v>33675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16-A7B2-4B13-A9DB-4D3249FF35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shape val="box"/>
        <c:axId val="143951360"/>
        <c:axId val="138510336"/>
        <c:axId val="0"/>
      </c:bar3DChart>
      <c:catAx>
        <c:axId val="1439513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138510336"/>
        <c:crosses val="autoZero"/>
        <c:auto val="1"/>
        <c:lblAlgn val="ctr"/>
        <c:lblOffset val="100"/>
        <c:noMultiLvlLbl val="0"/>
      </c:catAx>
      <c:valAx>
        <c:axId val="138510336"/>
        <c:scaling>
          <c:orientation val="minMax"/>
        </c:scaling>
        <c:delete val="0"/>
        <c:axPos val="l"/>
        <c:numFmt formatCode="#,##0" sourceLinked="1"/>
        <c:majorTickMark val="none"/>
        <c:minorTickMark val="none"/>
        <c:tickLblPos val="nextTo"/>
        <c:spPr>
          <a:ln w="9525">
            <a:noFill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143951360"/>
        <c:crosses val="autoZero"/>
        <c:crossBetween val="between"/>
      </c:valAx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s-MX"/>
    </a:p>
  </c:txPr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s-ES" sz="900" b="1" i="0" baseline="0">
                <a:solidFill>
                  <a:sysClr val="windowText" lastClr="000000"/>
                </a:solidFill>
                <a:effectLst/>
                <a:latin typeface="Arial" panose="020B0604020202020204" pitchFamily="34" charset="0"/>
                <a:cs typeface="Arial" panose="020B0604020202020204" pitchFamily="34" charset="0"/>
              </a:rPr>
              <a:t>9.1 Llegada de visitantes por meses en los último cinco años</a:t>
            </a:r>
            <a:endParaRPr lang="es-ES" sz="900">
              <a:solidFill>
                <a:sysClr val="windowText" lastClr="000000"/>
              </a:solidFill>
              <a:effectLst/>
              <a:latin typeface="Arial" panose="020B0604020202020204" pitchFamily="34" charset="0"/>
              <a:cs typeface="Arial" panose="020B0604020202020204" pitchFamily="34" charset="0"/>
            </a:endParaRP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'TNI C.9'!$E$39</c:f>
              <c:strCache>
                <c:ptCount val="1"/>
                <c:pt idx="0">
                  <c:v>2020</c:v>
                </c:pt>
              </c:strCache>
            </c:strRef>
          </c:tx>
          <c:spPr>
            <a:ln w="28575" cap="rnd">
              <a:solidFill>
                <a:srgbClr val="004D9D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004D9D"/>
              </a:solidFill>
              <a:ln w="9525">
                <a:solidFill>
                  <a:srgbClr val="004D9D"/>
                </a:solidFill>
              </a:ln>
              <a:effectLst/>
            </c:spPr>
          </c:marker>
          <c:cat>
            <c:strRef>
              <c:f>'TNI C.9'!$F$37:$Q$37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'TNI C.9'!$F$39:$Q$39</c:f>
              <c:numCache>
                <c:formatCode>#,##0</c:formatCode>
                <c:ptCount val="12"/>
                <c:pt idx="0">
                  <c:v>393660</c:v>
                </c:pt>
                <c:pt idx="1">
                  <c:v>398845</c:v>
                </c:pt>
                <c:pt idx="2">
                  <c:v>189431</c:v>
                </c:pt>
                <c:pt idx="3">
                  <c:v>1163</c:v>
                </c:pt>
                <c:pt idx="4">
                  <c:v>1033</c:v>
                </c:pt>
                <c:pt idx="5">
                  <c:v>1067</c:v>
                </c:pt>
                <c:pt idx="6">
                  <c:v>1474</c:v>
                </c:pt>
                <c:pt idx="7">
                  <c:v>1310</c:v>
                </c:pt>
                <c:pt idx="8">
                  <c:v>1700</c:v>
                </c:pt>
                <c:pt idx="9">
                  <c:v>3335</c:v>
                </c:pt>
                <c:pt idx="10">
                  <c:v>27973</c:v>
                </c:pt>
                <c:pt idx="11" formatCode="General">
                  <c:v>64929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8F41-4901-B5CE-F21248CE67A3}"/>
            </c:ext>
          </c:extLst>
        </c:ser>
        <c:ser>
          <c:idx val="1"/>
          <c:order val="1"/>
          <c:tx>
            <c:strRef>
              <c:f>'TNI C.9'!$E$40</c:f>
              <c:strCache>
                <c:ptCount val="1"/>
                <c:pt idx="0">
                  <c:v>2021</c:v>
                </c:pt>
              </c:strCache>
            </c:strRef>
          </c:tx>
          <c:spPr>
            <a:ln w="28575" cap="rnd">
              <a:solidFill>
                <a:srgbClr val="9E4E1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9E4E16"/>
              </a:solidFill>
              <a:ln w="9525">
                <a:solidFill>
                  <a:srgbClr val="9E4E16"/>
                </a:solidFill>
              </a:ln>
              <a:effectLst/>
            </c:spPr>
          </c:marker>
          <c:cat>
            <c:strRef>
              <c:f>'TNI C.9'!$F$37:$Q$37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'TNI C.9'!$F$40:$Q$40</c:f>
              <c:numCache>
                <c:formatCode>#,##0</c:formatCode>
                <c:ptCount val="12"/>
                <c:pt idx="0">
                  <c:v>22349</c:v>
                </c:pt>
                <c:pt idx="1">
                  <c:v>13204</c:v>
                </c:pt>
                <c:pt idx="2">
                  <c:v>12542</c:v>
                </c:pt>
                <c:pt idx="3">
                  <c:v>16575</c:v>
                </c:pt>
                <c:pt idx="4">
                  <c:v>23540</c:v>
                </c:pt>
                <c:pt idx="5">
                  <c:v>26229</c:v>
                </c:pt>
                <c:pt idx="6">
                  <c:v>26860</c:v>
                </c:pt>
                <c:pt idx="7">
                  <c:v>22425</c:v>
                </c:pt>
                <c:pt idx="8">
                  <c:v>17011</c:v>
                </c:pt>
                <c:pt idx="9">
                  <c:v>23212</c:v>
                </c:pt>
                <c:pt idx="10">
                  <c:v>51184</c:v>
                </c:pt>
                <c:pt idx="11" formatCode="General">
                  <c:v>101339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8F41-4901-B5CE-F21248CE67A3}"/>
            </c:ext>
          </c:extLst>
        </c:ser>
        <c:ser>
          <c:idx val="2"/>
          <c:order val="2"/>
          <c:tx>
            <c:strRef>
              <c:f>'TNI C.9'!$E$41</c:f>
              <c:strCache>
                <c:ptCount val="1"/>
                <c:pt idx="0">
                  <c:v>2022</c:v>
                </c:pt>
              </c:strCache>
            </c:strRef>
          </c:tx>
          <c:spPr>
            <a:ln w="28575" cap="rnd">
              <a:solidFill>
                <a:srgbClr val="C1983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C19835"/>
              </a:solidFill>
              <a:ln w="9525">
                <a:solidFill>
                  <a:srgbClr val="C19835"/>
                </a:solidFill>
              </a:ln>
              <a:effectLst/>
            </c:spPr>
          </c:marker>
          <c:cat>
            <c:strRef>
              <c:f>'TNI C.9'!$F$37:$Q$37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'TNI C.9'!$F$41:$Q$41</c:f>
              <c:numCache>
                <c:formatCode>#,##0</c:formatCode>
                <c:ptCount val="12"/>
                <c:pt idx="0">
                  <c:v>86428</c:v>
                </c:pt>
                <c:pt idx="1">
                  <c:v>99224</c:v>
                </c:pt>
                <c:pt idx="2">
                  <c:v>129067</c:v>
                </c:pt>
                <c:pt idx="3">
                  <c:v>133271</c:v>
                </c:pt>
                <c:pt idx="4">
                  <c:v>116841</c:v>
                </c:pt>
                <c:pt idx="5">
                  <c:v>117596</c:v>
                </c:pt>
                <c:pt idx="6">
                  <c:v>152430</c:v>
                </c:pt>
                <c:pt idx="7">
                  <c:v>136571</c:v>
                </c:pt>
                <c:pt idx="8">
                  <c:v>103354</c:v>
                </c:pt>
                <c:pt idx="9">
                  <c:v>123589</c:v>
                </c:pt>
                <c:pt idx="10">
                  <c:v>178854</c:v>
                </c:pt>
                <c:pt idx="11" formatCode="General">
                  <c:v>236862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8F41-4901-B5CE-F21248CE67A3}"/>
            </c:ext>
          </c:extLst>
        </c:ser>
        <c:ser>
          <c:idx val="3"/>
          <c:order val="3"/>
          <c:tx>
            <c:strRef>
              <c:f>'TNI C.9'!$E$42</c:f>
              <c:strCache>
                <c:ptCount val="1"/>
                <c:pt idx="0">
                  <c:v>2023</c:v>
                </c:pt>
              </c:strCache>
            </c:strRef>
          </c:tx>
          <c:spPr>
            <a:ln w="28575" cap="rnd">
              <a:solidFill>
                <a:srgbClr val="62449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624494"/>
              </a:solidFill>
              <a:ln w="9525">
                <a:solidFill>
                  <a:srgbClr val="624494"/>
                </a:solidFill>
              </a:ln>
              <a:effectLst/>
            </c:spPr>
          </c:marker>
          <c:cat>
            <c:strRef>
              <c:f>'TNI C.9'!$F$37:$Q$37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'TNI C.9'!$F$42:$Q$42</c:f>
              <c:numCache>
                <c:formatCode>#,##0</c:formatCode>
                <c:ptCount val="12"/>
                <c:pt idx="0">
                  <c:v>249215</c:v>
                </c:pt>
                <c:pt idx="1">
                  <c:v>239751</c:v>
                </c:pt>
                <c:pt idx="2">
                  <c:v>263465</c:v>
                </c:pt>
                <c:pt idx="3">
                  <c:v>231653</c:v>
                </c:pt>
                <c:pt idx="4">
                  <c:v>159850</c:v>
                </c:pt>
                <c:pt idx="5">
                  <c:v>154618</c:v>
                </c:pt>
                <c:pt idx="6">
                  <c:v>190775</c:v>
                </c:pt>
                <c:pt idx="7">
                  <c:v>177671</c:v>
                </c:pt>
                <c:pt idx="8">
                  <c:v>147211</c:v>
                </c:pt>
                <c:pt idx="9">
                  <c:v>158964</c:v>
                </c:pt>
                <c:pt idx="10">
                  <c:v>204668</c:v>
                </c:pt>
                <c:pt idx="11">
                  <c:v>259139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8F41-4901-B5CE-F21248CE67A3}"/>
            </c:ext>
          </c:extLst>
        </c:ser>
        <c:ser>
          <c:idx val="4"/>
          <c:order val="4"/>
          <c:tx>
            <c:strRef>
              <c:f>'TNI C.9'!$E$43</c:f>
              <c:strCache>
                <c:ptCount val="1"/>
                <c:pt idx="0">
                  <c:v>2024</c:v>
                </c:pt>
              </c:strCache>
            </c:strRef>
          </c:tx>
          <c:cat>
            <c:strRef>
              <c:f>'TNI C.9'!$F$37:$Q$37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'TNI C.9'!$F$43:$N$43</c:f>
              <c:numCache>
                <c:formatCode>#,##0</c:formatCode>
                <c:ptCount val="9"/>
                <c:pt idx="0">
                  <c:v>259822</c:v>
                </c:pt>
                <c:pt idx="1">
                  <c:v>268105</c:v>
                </c:pt>
                <c:pt idx="2">
                  <c:v>281032</c:v>
                </c:pt>
                <c:pt idx="3">
                  <c:v>215159</c:v>
                </c:pt>
                <c:pt idx="4">
                  <c:v>150484</c:v>
                </c:pt>
                <c:pt idx="5">
                  <c:v>135107</c:v>
                </c:pt>
                <c:pt idx="6">
                  <c:v>153282</c:v>
                </c:pt>
                <c:pt idx="7">
                  <c:v>144985</c:v>
                </c:pt>
                <c:pt idx="8">
                  <c:v>111169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3FF-4746-B6BB-9D4100F742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7790464"/>
        <c:axId val="138514944"/>
      </c:lineChart>
      <c:catAx>
        <c:axId val="577904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138514944"/>
        <c:crosses val="autoZero"/>
        <c:auto val="1"/>
        <c:lblAlgn val="ctr"/>
        <c:lblOffset val="100"/>
        <c:noMultiLvlLbl val="0"/>
      </c:catAx>
      <c:valAx>
        <c:axId val="1385149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5779046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s-MX"/>
    </a:p>
  </c:txPr>
  <c:printSettings>
    <c:headerFooter/>
    <c:pageMargins b="0.750000000000002" l="0.70000000000000062" r="0.70000000000000062" t="0.750000000000002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title>
      <c:tx>
        <c:rich>
          <a:bodyPr/>
          <a:lstStyle/>
          <a:p>
            <a:pPr algn="l">
              <a:defRPr/>
            </a:pPr>
            <a:r>
              <a:rPr lang="es-ES" sz="1000">
                <a:latin typeface="Arial" panose="020B0604020202020204" pitchFamily="34" charset="0"/>
                <a:cs typeface="Arial" panose="020B0604020202020204" pitchFamily="34" charset="0"/>
              </a:rPr>
              <a:t>10.1 Llegada de visitantes por regiones geográficas.</a:t>
            </a:r>
          </a:p>
        </c:rich>
      </c:tx>
      <c:layout>
        <c:manualLayout>
          <c:xMode val="edge"/>
          <c:yMode val="edge"/>
          <c:x val="0.26187900863264096"/>
          <c:y val="2.4242456750126942E-2"/>
        </c:manualLayout>
      </c:layout>
      <c:overlay val="0"/>
    </c:title>
    <c:autoTitleDeleted val="0"/>
    <c:view3D>
      <c:rotX val="15"/>
      <c:rotY val="30"/>
      <c:rAngAx val="1"/>
    </c:view3D>
    <c:floor>
      <c:thickness val="0"/>
    </c:floor>
    <c:sideWall>
      <c:thickness val="0"/>
      <c:spPr>
        <a:noFill/>
        <a:ln w="25400">
          <a:noFill/>
        </a:ln>
      </c:spPr>
    </c:sideWall>
    <c:backWall>
      <c:thickness val="0"/>
      <c:spPr>
        <a:noFill/>
        <a:ln w="25400">
          <a:noFill/>
        </a:ln>
      </c:spPr>
    </c:backWall>
    <c:plotArea>
      <c:layout>
        <c:manualLayout>
          <c:layoutTarget val="inner"/>
          <c:xMode val="edge"/>
          <c:yMode val="edge"/>
          <c:x val="0.13923266781222984"/>
          <c:y val="0.18912620595450091"/>
          <c:w val="0.81554264583850689"/>
          <c:h val="0.71333612249422496"/>
        </c:manualLayout>
      </c:layout>
      <c:bar3DChart>
        <c:barDir val="col"/>
        <c:grouping val="clustered"/>
        <c:varyColors val="0"/>
        <c:ser>
          <c:idx val="0"/>
          <c:order val="0"/>
          <c:spPr>
            <a:solidFill>
              <a:srgbClr val="004D9D"/>
            </a:solidFill>
          </c:spPr>
          <c:invertIfNegative val="0"/>
          <c:dLbls>
            <c:dLbl>
              <c:idx val="0"/>
              <c:layout>
                <c:manualLayout>
                  <c:x val="2.534837191362007E-2"/>
                  <c:y val="-2.837935448804592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1.4649093232555706E-2"/>
                  <c:y val="-2.69926409062627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0F43-4723-A264-19CFEA561E57}"/>
                </c:ext>
              </c:extLst>
            </c:dLbl>
            <c:dLbl>
              <c:idx val="2"/>
              <c:layout>
                <c:manualLayout>
                  <c:x val="3.3798050990148168E-2"/>
                  <c:y val="-3.348888269075357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2.7460750100504291E-2"/>
                  <c:y val="-4.143477296945519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2.3236160055726866E-2"/>
                  <c:y val="-4.029801111373331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5"/>
              <c:layout>
                <c:manualLayout>
                  <c:x val="2.9633173053173215E-2"/>
                  <c:y val="-2.837935448804594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1"/>
                </a:pPr>
                <a:endParaRPr lang="es-MX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'TNI C.10'!$F$49:$F$54</c:f>
              <c:strCache>
                <c:ptCount val="6"/>
                <c:pt idx="0">
                  <c:v>AMERICAS</c:v>
                </c:pt>
                <c:pt idx="1">
                  <c:v>EUROPA</c:v>
                </c:pt>
                <c:pt idx="2">
                  <c:v>ASIA</c:v>
                </c:pt>
                <c:pt idx="3">
                  <c:v>OCEANIA</c:v>
                </c:pt>
                <c:pt idx="4">
                  <c:v>AFRICA</c:v>
                </c:pt>
                <c:pt idx="5">
                  <c:v>OTROS</c:v>
                </c:pt>
              </c:strCache>
            </c:strRef>
          </c:cat>
          <c:val>
            <c:numRef>
              <c:f>'TNI C.10'!$G$49:$G$54</c:f>
              <c:numCache>
                <c:formatCode>#,##0</c:formatCode>
                <c:ptCount val="6"/>
                <c:pt idx="0">
                  <c:v>1210497</c:v>
                </c:pt>
                <c:pt idx="1">
                  <c:v>448591</c:v>
                </c:pt>
                <c:pt idx="2">
                  <c:v>51705</c:v>
                </c:pt>
                <c:pt idx="3">
                  <c:v>1594</c:v>
                </c:pt>
                <c:pt idx="4">
                  <c:v>6663</c:v>
                </c:pt>
                <c:pt idx="5">
                  <c:v>95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0F43-4723-A264-19CFEA561E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70426880"/>
        <c:axId val="143802944"/>
        <c:axId val="0"/>
      </c:bar3DChart>
      <c:catAx>
        <c:axId val="170426880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143802944"/>
        <c:crosses val="autoZero"/>
        <c:auto val="1"/>
        <c:lblAlgn val="ctr"/>
        <c:lblOffset val="100"/>
        <c:noMultiLvlLbl val="0"/>
      </c:catAx>
      <c:valAx>
        <c:axId val="143802944"/>
        <c:scaling>
          <c:orientation val="minMax"/>
        </c:scaling>
        <c:delete val="1"/>
        <c:axPos val="l"/>
        <c:numFmt formatCode="#,##0" sourceLinked="1"/>
        <c:majorTickMark val="out"/>
        <c:minorTickMark val="none"/>
        <c:tickLblPos val="nextTo"/>
        <c:crossAx val="170426880"/>
        <c:crosses val="autoZero"/>
        <c:crossBetween val="between"/>
      </c:valAx>
    </c:plotArea>
    <c:plotVisOnly val="1"/>
    <c:dispBlanksAs val="gap"/>
    <c:showDLblsOverMax val="0"/>
  </c:chart>
  <c:spPr>
    <a:noFill/>
    <a:ln>
      <a:solidFill>
        <a:schemeClr val="bg1"/>
      </a:solidFill>
    </a:ln>
    <a:effectLst>
      <a:softEdge rad="279400"/>
    </a:effectLst>
    <a:scene3d>
      <a:camera prst="orthographicFront"/>
      <a:lightRig rig="threePt" dir="t"/>
    </a:scene3d>
  </c:spPr>
  <c:printSettings>
    <c:headerFooter/>
    <c:pageMargins b="0.75000000000000122" l="0.70000000000000062" r="0.70000000000000062" t="0.75000000000000122" header="0.30000000000000032" footer="0.30000000000000032"/>
    <c:pageSetup orientation="portrait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1" i="0" u="none" strike="noStrike" baseline="0">
                <a:solidFill>
                  <a:sysClr val="windowText" lastClr="000000"/>
                </a:solidFill>
                <a:latin typeface="Arial"/>
                <a:ea typeface="Arial"/>
                <a:cs typeface="Arial"/>
              </a:defRPr>
            </a:pPr>
            <a:r>
              <a:rPr lang="es-ES">
                <a:solidFill>
                  <a:sysClr val="windowText" lastClr="000000"/>
                </a:solidFill>
              </a:rPr>
              <a:t>11.1 Llegada de visitantes por edades y sexo, enero - septiembre de 2024</a:t>
            </a:r>
          </a:p>
        </c:rich>
      </c:tx>
      <c:layout>
        <c:manualLayout>
          <c:xMode val="edge"/>
          <c:yMode val="edge"/>
          <c:x val="0.23236337496029574"/>
          <c:y val="1.3368983957219251E-2"/>
        </c:manualLayout>
      </c:layout>
      <c:overlay val="0"/>
      <c:spPr>
        <a:noFill/>
        <a:ln w="25400">
          <a:noFill/>
        </a:ln>
      </c:spPr>
    </c:title>
    <c:autoTitleDeleted val="0"/>
    <c:view3D>
      <c:rotX val="10"/>
      <c:rotY val="10"/>
      <c:rAngAx val="0"/>
      <c:perspective val="30"/>
    </c:view3D>
    <c:floor>
      <c:thickness val="0"/>
    </c:floor>
    <c:sideWall>
      <c:thickness val="0"/>
      <c:spPr>
        <a:noFill/>
        <a:ln w="12700">
          <a:solidFill>
            <a:srgbClr val="FFFFFF"/>
          </a:solidFill>
          <a:prstDash val="solid"/>
        </a:ln>
      </c:spPr>
    </c:sideWall>
    <c:backWall>
      <c:thickness val="0"/>
      <c:spPr>
        <a:noFill/>
        <a:ln w="12700">
          <a:solidFill>
            <a:srgbClr val="FFFFFF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14848516662689976"/>
          <c:y val="0.19607843137254904"/>
          <c:w val="0.63939488546828815"/>
          <c:h val="0.70855614973261294"/>
        </c:manualLayout>
      </c:layout>
      <c:bar3DChart>
        <c:barDir val="col"/>
        <c:grouping val="clustered"/>
        <c:varyColors val="0"/>
        <c:ser>
          <c:idx val="2"/>
          <c:order val="0"/>
          <c:tx>
            <c:strRef>
              <c:f>'TNI C.11'!$A$14</c:f>
              <c:strCache>
                <c:ptCount val="1"/>
                <c:pt idx="0">
                  <c:v>  Menores de 15</c:v>
                </c:pt>
              </c:strCache>
            </c:strRef>
          </c:tx>
          <c:spPr>
            <a:solidFill>
              <a:srgbClr val="9E4E16"/>
            </a:solidFill>
            <a:ln w="25400">
              <a:solidFill>
                <a:schemeClr val="accent6">
                  <a:lumMod val="50000"/>
                </a:schemeClr>
              </a:solidFill>
            </a:ln>
          </c:spPr>
          <c:invertIfNegative val="0"/>
          <c:cat>
            <c:strRef>
              <c:f>'TNI C.11'!$B$9:$D$9</c:f>
              <c:strCache>
                <c:ptCount val="3"/>
                <c:pt idx="0">
                  <c:v>Total</c:v>
                </c:pt>
                <c:pt idx="1">
                  <c:v>Masculino</c:v>
                </c:pt>
                <c:pt idx="2">
                  <c:v>Femenino</c:v>
                </c:pt>
              </c:strCache>
            </c:strRef>
          </c:cat>
          <c:val>
            <c:numRef>
              <c:f>'TNI C.11'!$B$14:$D$14</c:f>
              <c:numCache>
                <c:formatCode>#,##0</c:formatCode>
                <c:ptCount val="3"/>
                <c:pt idx="0">
                  <c:v>137806</c:v>
                </c:pt>
                <c:pt idx="1">
                  <c:v>68526</c:v>
                </c:pt>
                <c:pt idx="2">
                  <c:v>69280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C794-4C5F-A4F7-261835336C3C}"/>
            </c:ext>
          </c:extLst>
        </c:ser>
        <c:ser>
          <c:idx val="4"/>
          <c:order val="1"/>
          <c:tx>
            <c:strRef>
              <c:f>'TNI C.11'!$A$16</c:f>
              <c:strCache>
                <c:ptCount val="1"/>
                <c:pt idx="0">
                  <c:v>  De 15 a 24</c:v>
                </c:pt>
              </c:strCache>
            </c:strRef>
          </c:tx>
          <c:spPr>
            <a:solidFill>
              <a:srgbClr val="4EAF4C"/>
            </a:solidFill>
            <a:ln w="25400">
              <a:solidFill>
                <a:srgbClr val="4EAF4C"/>
              </a:solidFill>
            </a:ln>
          </c:spPr>
          <c:invertIfNegative val="0"/>
          <c:cat>
            <c:strRef>
              <c:f>'TNI C.11'!$B$9:$D$9</c:f>
              <c:strCache>
                <c:ptCount val="3"/>
                <c:pt idx="0">
                  <c:v>Total</c:v>
                </c:pt>
                <c:pt idx="1">
                  <c:v>Masculino</c:v>
                </c:pt>
                <c:pt idx="2">
                  <c:v>Femenino</c:v>
                </c:pt>
              </c:strCache>
            </c:strRef>
          </c:cat>
          <c:val>
            <c:numRef>
              <c:f>'TNI C.11'!$B$16:$D$16</c:f>
              <c:numCache>
                <c:formatCode>#,##0</c:formatCode>
                <c:ptCount val="3"/>
                <c:pt idx="0">
                  <c:v>139808</c:v>
                </c:pt>
                <c:pt idx="1">
                  <c:v>61009</c:v>
                </c:pt>
                <c:pt idx="2">
                  <c:v>78799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C794-4C5F-A4F7-261835336C3C}"/>
            </c:ext>
          </c:extLst>
        </c:ser>
        <c:ser>
          <c:idx val="6"/>
          <c:order val="2"/>
          <c:tx>
            <c:strRef>
              <c:f>'TNI C.11'!$A$18</c:f>
              <c:strCache>
                <c:ptCount val="1"/>
                <c:pt idx="0">
                  <c:v>  De 25 a 44</c:v>
                </c:pt>
              </c:strCache>
            </c:strRef>
          </c:tx>
          <c:spPr>
            <a:solidFill>
              <a:srgbClr val="624494"/>
            </a:solidFill>
            <a:ln w="25400">
              <a:solidFill>
                <a:srgbClr val="7030A0"/>
              </a:solidFill>
            </a:ln>
          </c:spPr>
          <c:invertIfNegative val="0"/>
          <c:cat>
            <c:strRef>
              <c:f>'TNI C.11'!$B$9:$D$9</c:f>
              <c:strCache>
                <c:ptCount val="3"/>
                <c:pt idx="0">
                  <c:v>Total</c:v>
                </c:pt>
                <c:pt idx="1">
                  <c:v>Masculino</c:v>
                </c:pt>
                <c:pt idx="2">
                  <c:v>Femenino</c:v>
                </c:pt>
              </c:strCache>
            </c:strRef>
          </c:cat>
          <c:val>
            <c:numRef>
              <c:f>'TNI C.11'!$B$18:$D$18</c:f>
              <c:numCache>
                <c:formatCode>#,##0</c:formatCode>
                <c:ptCount val="3"/>
                <c:pt idx="0">
                  <c:v>520521</c:v>
                </c:pt>
                <c:pt idx="1">
                  <c:v>249856</c:v>
                </c:pt>
                <c:pt idx="2">
                  <c:v>270665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C794-4C5F-A4F7-261835336C3C}"/>
            </c:ext>
          </c:extLst>
        </c:ser>
        <c:ser>
          <c:idx val="8"/>
          <c:order val="3"/>
          <c:tx>
            <c:strRef>
              <c:f>'TNI C.11'!$A$20</c:f>
              <c:strCache>
                <c:ptCount val="1"/>
                <c:pt idx="0">
                  <c:v>  De 45 a 59</c:v>
                </c:pt>
              </c:strCache>
            </c:strRef>
          </c:tx>
          <c:spPr>
            <a:solidFill>
              <a:srgbClr val="6695C4"/>
            </a:solidFill>
            <a:ln w="25400">
              <a:solidFill>
                <a:srgbClr val="6695C4"/>
              </a:solidFill>
            </a:ln>
          </c:spPr>
          <c:invertIfNegative val="0"/>
          <c:cat>
            <c:strRef>
              <c:f>'TNI C.11'!$B$9:$D$9</c:f>
              <c:strCache>
                <c:ptCount val="3"/>
                <c:pt idx="0">
                  <c:v>Total</c:v>
                </c:pt>
                <c:pt idx="1">
                  <c:v>Masculino</c:v>
                </c:pt>
                <c:pt idx="2">
                  <c:v>Femenino</c:v>
                </c:pt>
              </c:strCache>
            </c:strRef>
          </c:cat>
          <c:val>
            <c:numRef>
              <c:f>'TNI C.11'!$B$20:$D$20</c:f>
              <c:numCache>
                <c:formatCode>#,##0</c:formatCode>
                <c:ptCount val="3"/>
                <c:pt idx="0">
                  <c:v>512970</c:v>
                </c:pt>
                <c:pt idx="1">
                  <c:v>256189</c:v>
                </c:pt>
                <c:pt idx="2">
                  <c:v>256781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C794-4C5F-A4F7-261835336C3C}"/>
            </c:ext>
          </c:extLst>
        </c:ser>
        <c:ser>
          <c:idx val="10"/>
          <c:order val="4"/>
          <c:tx>
            <c:strRef>
              <c:f>'TNI C.11'!$A$22</c:f>
              <c:strCache>
                <c:ptCount val="1"/>
                <c:pt idx="0">
                  <c:v>  De 60 y más</c:v>
                </c:pt>
              </c:strCache>
            </c:strRef>
          </c:tx>
          <c:spPr>
            <a:solidFill>
              <a:srgbClr val="004D9D"/>
            </a:solidFill>
            <a:ln w="25400">
              <a:solidFill>
                <a:srgbClr val="004D9D"/>
              </a:solidFill>
            </a:ln>
          </c:spPr>
          <c:invertIfNegative val="0"/>
          <c:cat>
            <c:strRef>
              <c:f>'TNI C.11'!$B$9:$D$9</c:f>
              <c:strCache>
                <c:ptCount val="3"/>
                <c:pt idx="0">
                  <c:v>Total</c:v>
                </c:pt>
                <c:pt idx="1">
                  <c:v>Masculino</c:v>
                </c:pt>
                <c:pt idx="2">
                  <c:v>Femenino</c:v>
                </c:pt>
              </c:strCache>
            </c:strRef>
          </c:cat>
          <c:val>
            <c:numRef>
              <c:f>'TNI C.11'!$B$22:$D$22</c:f>
              <c:numCache>
                <c:formatCode>#,##0</c:formatCode>
                <c:ptCount val="3"/>
                <c:pt idx="0">
                  <c:v>408040</c:v>
                </c:pt>
                <c:pt idx="1">
                  <c:v>214468</c:v>
                </c:pt>
                <c:pt idx="2">
                  <c:v>193572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C794-4C5F-A4F7-261835336C3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70337792"/>
        <c:axId val="143805248"/>
        <c:axId val="0"/>
      </c:bar3DChart>
      <c:catAx>
        <c:axId val="17033779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MX"/>
          </a:p>
        </c:txPr>
        <c:crossAx val="143805248"/>
        <c:crosses val="autoZero"/>
        <c:auto val="1"/>
        <c:lblAlgn val="ctr"/>
        <c:lblOffset val="100"/>
        <c:noMultiLvlLbl val="0"/>
      </c:catAx>
      <c:valAx>
        <c:axId val="143805248"/>
        <c:scaling>
          <c:orientation val="minMax"/>
        </c:scaling>
        <c:delete val="0"/>
        <c:axPos val="l"/>
        <c:title>
          <c:tx>
            <c:rich>
              <a:bodyPr rot="0" vert="horz"/>
              <a:lstStyle/>
              <a:p>
                <a:pPr algn="ctr">
                  <a:defRPr sz="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ES"/>
                  <a:t>Unidad</a:t>
                </a:r>
              </a:p>
            </c:rich>
          </c:tx>
          <c:layout>
            <c:manualLayout>
              <c:xMode val="edge"/>
              <c:yMode val="edge"/>
              <c:x val="0.10454569771135309"/>
              <c:y val="9.6256684491978509E-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MX"/>
          </a:p>
        </c:txPr>
        <c:crossAx val="170337792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2165671966163467"/>
          <c:y val="0.38235294117647323"/>
          <c:w val="0.11689363781054271"/>
          <c:h val="0.23113783681231495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63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MX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MX"/>
    </a:p>
  </c:txPr>
  <c:printSettings>
    <c:headerFooter alignWithMargins="0"/>
    <c:pageMargins b="0.98425196850393659" l="0.74803149606299491" r="0.74803149606299491" t="0.98425196850393659" header="0" footer="0"/>
    <c:pageSetup orientation="landscape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10"/>
      <c:rAngAx val="0"/>
      <c:perspective val="30"/>
    </c:view3D>
    <c:floor>
      <c:thickness val="0"/>
    </c:floor>
    <c:sideWall>
      <c:thickness val="0"/>
      <c:spPr>
        <a:ln>
          <a:noFill/>
        </a:ln>
      </c:spPr>
    </c:sideWall>
    <c:backWall>
      <c:thickness val="0"/>
      <c:spPr>
        <a:ln>
          <a:noFill/>
        </a:ln>
      </c:spPr>
    </c:backWall>
    <c:plotArea>
      <c:layout/>
      <c:bar3DChart>
        <c:barDir val="col"/>
        <c:grouping val="clustered"/>
        <c:varyColors val="0"/>
        <c:ser>
          <c:idx val="0"/>
          <c:order val="0"/>
          <c:spPr>
            <a:solidFill>
              <a:srgbClr val="000099"/>
            </a:solidFill>
          </c:spPr>
          <c:invertIfNegative val="0"/>
          <c:dPt>
            <c:idx val="0"/>
            <c:invertIfNegative val="0"/>
            <c:bubble3D val="0"/>
            <c:spPr>
              <a:solidFill>
                <a:srgbClr val="004D9D"/>
              </a:solidFill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89BD-4C19-BC6D-A6A42DDB0991}"/>
              </c:ext>
            </c:extLst>
          </c:dPt>
          <c:dPt>
            <c:idx val="1"/>
            <c:invertIfNegative val="0"/>
            <c:bubble3D val="0"/>
            <c:spPr>
              <a:solidFill>
                <a:srgbClr val="6695C4"/>
              </a:solidFill>
              <a:ln>
                <a:solidFill>
                  <a:srgbClr val="6695C4"/>
                </a:solidFill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3-89BD-4C19-BC6D-A6A42DDB0991}"/>
              </c:ext>
            </c:extLst>
          </c:dPt>
          <c:dPt>
            <c:idx val="2"/>
            <c:invertIfNegative val="0"/>
            <c:bubble3D val="0"/>
            <c:spPr>
              <a:solidFill>
                <a:srgbClr val="9E4E16"/>
              </a:solidFill>
              <a:ln>
                <a:solidFill>
                  <a:srgbClr val="9E4E16"/>
                </a:solidFill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5-89BD-4C19-BC6D-A6A42DDB0991}"/>
              </c:ext>
            </c:extLst>
          </c:dPt>
          <c:dPt>
            <c:idx val="3"/>
            <c:invertIfNegative val="0"/>
            <c:bubble3D val="0"/>
            <c:spPr>
              <a:solidFill>
                <a:srgbClr val="C19835"/>
              </a:solidFill>
              <a:ln>
                <a:solidFill>
                  <a:srgbClr val="C19835"/>
                </a:solidFill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7-89BD-4C19-BC6D-A6A42DDB0991}"/>
              </c:ext>
            </c:extLst>
          </c:dPt>
          <c:dLbls>
            <c:dLbl>
              <c:idx val="0"/>
              <c:layout>
                <c:manualLayout>
                  <c:x val="8.0588294550216575E-3"/>
                  <c:y val="-2.647003214218189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6.0441220912662436E-3"/>
                  <c:y val="-6.050322836134415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1.2088244182532487E-2"/>
                  <c:y val="-7.184723010020797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6.0441220912662436E-3"/>
                  <c:y val="-6.428436377387029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/>
              <a:lstStyle/>
              <a:p>
                <a:pPr>
                  <a:defRPr sz="900" b="1" baseline="0"/>
                </a:pPr>
                <a:endParaRPr lang="es-MX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'TNI C.12'!$F$48:$F$51</c:f>
              <c:strCache>
                <c:ptCount val="4"/>
                <c:pt idx="0">
                  <c:v>  Ocio, Recreo y Vacaciones</c:v>
                </c:pt>
                <c:pt idx="1">
                  <c:v>  Negocios y Motivos Profesionales</c:v>
                </c:pt>
                <c:pt idx="2">
                  <c:v>  Eventos</c:v>
                </c:pt>
                <c:pt idx="3">
                  <c:v>  Otros Motivos</c:v>
                </c:pt>
              </c:strCache>
            </c:strRef>
          </c:cat>
          <c:val>
            <c:numRef>
              <c:f>'TNI C.12'!$G$48:$G$51</c:f>
              <c:numCache>
                <c:formatCode>#,##0</c:formatCode>
                <c:ptCount val="4"/>
                <c:pt idx="0">
                  <c:v>1644316</c:v>
                </c:pt>
                <c:pt idx="1">
                  <c:v>18135</c:v>
                </c:pt>
                <c:pt idx="2">
                  <c:v>974</c:v>
                </c:pt>
                <c:pt idx="3">
                  <c:v>55720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8-89BD-4C19-BC6D-A6A42DDB09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70790400"/>
        <c:axId val="143808704"/>
        <c:axId val="0"/>
      </c:bar3DChart>
      <c:catAx>
        <c:axId val="170790400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143808704"/>
        <c:crosses val="autoZero"/>
        <c:auto val="1"/>
        <c:lblAlgn val="ctr"/>
        <c:lblOffset val="100"/>
        <c:noMultiLvlLbl val="0"/>
      </c:catAx>
      <c:valAx>
        <c:axId val="143808704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/>
          <a:lstStyle/>
          <a:p>
            <a:pPr>
              <a:defRPr sz="900" baseline="0"/>
            </a:pPr>
            <a:endParaRPr lang="es-MX"/>
          </a:p>
        </c:txPr>
        <c:crossAx val="170790400"/>
        <c:crosses val="autoZero"/>
        <c:crossBetween val="between"/>
      </c:valAx>
    </c:plotArea>
    <c:plotVisOnly val="1"/>
    <c:dispBlanksAs val="gap"/>
    <c:showDLblsOverMax val="0"/>
  </c:chart>
  <c:spPr>
    <a:ln>
      <a:noFill/>
    </a:ln>
  </c:spPr>
  <c:printSettings>
    <c:headerFooter/>
    <c:pageMargins b="0.75000000000000178" l="0.70000000000000062" r="0.70000000000000062" t="0.75000000000000178" header="0.30000000000000032" footer="0.30000000000000032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34"/>
    </mc:Choice>
    <mc:Fallback>
      <c:style val="34"/>
    </mc:Fallback>
  </mc:AlternateContent>
  <c:chart>
    <c:title>
      <c:tx>
        <c:rich>
          <a:bodyPr/>
          <a:lstStyle/>
          <a:p>
            <a:pPr>
              <a:defRPr sz="1000" b="1" i="0" u="none" strike="noStrike" baseline="0">
                <a:solidFill>
                  <a:sysClr val="windowText" lastClr="000000"/>
                </a:solidFill>
                <a:latin typeface="Arial"/>
                <a:ea typeface="Arial"/>
                <a:cs typeface="Arial"/>
              </a:defRPr>
            </a:pPr>
            <a:r>
              <a:rPr lang="es-ES" sz="900">
                <a:solidFill>
                  <a:sysClr val="windowText" lastClr="000000"/>
                </a:solidFill>
              </a:rPr>
              <a:t>13.1 Estructura de los ingresos de las entidades turísticas, enero - septiembre 2024</a:t>
            </a:r>
          </a:p>
        </c:rich>
      </c:tx>
      <c:layout>
        <c:manualLayout>
          <c:xMode val="edge"/>
          <c:yMode val="edge"/>
          <c:x val="6.886631370766641E-2"/>
          <c:y val="5.467085964099689E-2"/>
        </c:manualLayout>
      </c:layout>
      <c:overlay val="0"/>
      <c:spPr>
        <a:noFill/>
        <a:ln w="25400">
          <a:noFill/>
        </a:ln>
      </c:spPr>
    </c:title>
    <c:autoTitleDeleted val="0"/>
    <c:view3D>
      <c:rotX val="30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21890118573887948"/>
          <c:y val="0.2862422114133239"/>
          <c:w val="0.53846153846153844"/>
          <c:h val="0.57063789094676642"/>
        </c:manualLayout>
      </c:layout>
      <c:pie3DChart>
        <c:varyColors val="1"/>
        <c:ser>
          <c:idx val="0"/>
          <c:order val="0"/>
          <c:dPt>
            <c:idx val="0"/>
            <c:bubble3D val="0"/>
            <c:spPr>
              <a:solidFill>
                <a:srgbClr val="4EAF4C"/>
              </a:solidFill>
              <a:ln w="9525">
                <a:noFill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3DBD-433B-B089-5CD43474FA9E}"/>
              </c:ext>
            </c:extLst>
          </c:dPt>
          <c:dPt>
            <c:idx val="1"/>
            <c:bubble3D val="0"/>
            <c:spPr>
              <a:solidFill>
                <a:srgbClr val="624494"/>
              </a:solidFill>
              <a:ln w="9525">
                <a:noFill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3-3DBD-433B-B089-5CD43474FA9E}"/>
              </c:ext>
            </c:extLst>
          </c:dPt>
          <c:dPt>
            <c:idx val="2"/>
            <c:bubble3D val="0"/>
            <c:spPr>
              <a:solidFill>
                <a:srgbClr val="20335D"/>
              </a:solidFill>
              <a:ln w="9525">
                <a:noFill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5-3DBD-433B-B089-5CD43474FA9E}"/>
              </c:ext>
            </c:extLst>
          </c:dPt>
          <c:dPt>
            <c:idx val="3"/>
            <c:bubble3D val="0"/>
            <c:spPr>
              <a:solidFill>
                <a:srgbClr val="C19835"/>
              </a:solidFill>
              <a:ln w="3175">
                <a:solidFill>
                  <a:srgbClr val="666699"/>
                </a:solidFill>
                <a:prstDash val="solid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7-3DBD-433B-B089-5CD43474FA9E}"/>
              </c:ext>
            </c:extLst>
          </c:dPt>
          <c:dPt>
            <c:idx val="4"/>
            <c:bubble3D val="0"/>
            <c:spPr>
              <a:solidFill>
                <a:srgbClr val="9E4E16"/>
              </a:solidFill>
              <a:ln w="9525">
                <a:noFill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9-3DBD-433B-B089-5CD43474FA9E}"/>
              </c:ext>
            </c:extLst>
          </c:dPt>
          <c:dPt>
            <c:idx val="5"/>
            <c:bubble3D val="0"/>
            <c:spPr>
              <a:solidFill>
                <a:srgbClr val="6695C4"/>
              </a:solidFill>
              <a:ln w="9525">
                <a:noFill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B-3DBD-433B-B089-5CD43474FA9E}"/>
              </c:ext>
            </c:extLst>
          </c:dPt>
          <c:dLbls>
            <c:dLbl>
              <c:idx val="0"/>
              <c:layout>
                <c:manualLayout>
                  <c:x val="5.9606097624893835E-2"/>
                  <c:y val="-3.3164801768200025E-2"/>
                </c:manualLayout>
              </c:layout>
              <c:tx>
                <c:rich>
                  <a:bodyPr/>
                  <a:lstStyle/>
                  <a:p>
                    <a:pPr>
                      <a:defRPr sz="1000" b="1" i="0" u="none" strike="noStrike" baseline="0">
                        <a:solidFill>
                          <a:srgbClr val="000000"/>
                        </a:solidFill>
                        <a:latin typeface="Calibri"/>
                        <a:ea typeface="Calibri"/>
                        <a:cs typeface="Calibri"/>
                      </a:defRPr>
                    </a:pPr>
                    <a:r>
                      <a:rPr lang="en-US" b="1"/>
                      <a:t>  Alojamiento
26,1%</a:t>
                    </a:r>
                  </a:p>
                </c:rich>
              </c:tx>
              <c:numFmt formatCode="0.0%" sourceLinked="0"/>
              <c:spPr>
                <a:noFill/>
                <a:ln w="25400">
                  <a:noFill/>
                </a:ln>
              </c:spPr>
              <c:dLblPos val="bestFit"/>
              <c:showLegendKey val="0"/>
              <c:showVal val="1"/>
              <c:showCatName val="1"/>
              <c:showSerName val="0"/>
              <c:showPercent val="1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1-3DBD-433B-B089-5CD43474FA9E}"/>
                </c:ext>
              </c:extLst>
            </c:dLbl>
            <c:dLbl>
              <c:idx val="1"/>
              <c:layout>
                <c:manualLayout>
                  <c:x val="9.5731010896365376E-2"/>
                  <c:y val="-3.4201713896470747E-3"/>
                </c:manualLayout>
              </c:layout>
              <c:tx>
                <c:rich>
                  <a:bodyPr/>
                  <a:lstStyle/>
                  <a:p>
                    <a:pPr>
                      <a:defRPr sz="1000" b="1" i="0" u="none" strike="noStrike" baseline="0">
                        <a:solidFill>
                          <a:srgbClr val="000000"/>
                        </a:solidFill>
                        <a:latin typeface="Calibri"/>
                        <a:ea typeface="Calibri"/>
                        <a:cs typeface="Calibri"/>
                      </a:defRPr>
                    </a:pPr>
                    <a:r>
                      <a:rPr lang="en-US" b="1"/>
                      <a:t>Comercio Minorista</a:t>
                    </a:r>
                    <a:r>
                      <a:rPr lang="en-US" b="1" baseline="0"/>
                      <a:t>
4,2%</a:t>
                    </a:r>
                  </a:p>
                </c:rich>
              </c:tx>
              <c:numFmt formatCode="0.0%" sourceLinked="0"/>
              <c:spPr>
                <a:noFill/>
                <a:ln w="25400">
                  <a:noFill/>
                </a:ln>
              </c:spPr>
              <c:dLblPos val="bestFit"/>
              <c:showLegendKey val="0"/>
              <c:showVal val="0"/>
              <c:showCatName val="1"/>
              <c:showSerName val="1"/>
              <c:showPercent val="1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3-3DBD-433B-B089-5CD43474FA9E}"/>
                </c:ext>
              </c:extLst>
            </c:dLbl>
            <c:dLbl>
              <c:idx val="2"/>
              <c:layout>
                <c:manualLayout>
                  <c:x val="-1.9031416527479521E-2"/>
                  <c:y val="-2.8644332344119418E-4"/>
                </c:manualLayout>
              </c:layout>
              <c:tx>
                <c:rich>
                  <a:bodyPr/>
                  <a:lstStyle/>
                  <a:p>
                    <a:pPr>
                      <a:defRPr sz="1000" b="1" i="0" u="none" strike="noStrike" baseline="0">
                        <a:solidFill>
                          <a:srgbClr val="000000"/>
                        </a:solidFill>
                        <a:latin typeface="Calibri"/>
                        <a:ea typeface="Calibri"/>
                        <a:cs typeface="Calibri"/>
                      </a:defRPr>
                    </a:pPr>
                    <a:r>
                      <a:rPr lang="en-US" b="1"/>
                      <a:t>Gastronomía</a:t>
                    </a:r>
                  </a:p>
                  <a:p>
                    <a:pPr>
                      <a:defRPr sz="1000" b="1" i="0" u="none" strike="noStrike" baseline="0">
                        <a:solidFill>
                          <a:srgbClr val="000000"/>
                        </a:solidFill>
                        <a:latin typeface="Calibri"/>
                        <a:ea typeface="Calibri"/>
                        <a:cs typeface="Calibri"/>
                      </a:defRPr>
                    </a:pPr>
                    <a:r>
                      <a:rPr lang="en-US" b="1" baseline="0"/>
                      <a:t>43,8%</a:t>
                    </a:r>
                  </a:p>
                </c:rich>
              </c:tx>
              <c:numFmt formatCode="0.0%" sourceLinked="0"/>
              <c:spPr>
                <a:noFill/>
                <a:ln w="25400">
                  <a:noFill/>
                </a:ln>
              </c:sp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5-3DBD-433B-B089-5CD43474FA9E}"/>
                </c:ext>
              </c:extLst>
            </c:dLbl>
            <c:dLbl>
              <c:idx val="3"/>
              <c:layout>
                <c:manualLayout>
                  <c:x val="-0.19271198243076834"/>
                  <c:y val="0.11388309990967058"/>
                </c:manualLayout>
              </c:layout>
              <c:numFmt formatCode="0.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0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s-MX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3DBD-433B-B089-5CD43474FA9E}"/>
                </c:ext>
              </c:extLst>
            </c:dLbl>
            <c:dLbl>
              <c:idx val="4"/>
              <c:layout>
                <c:manualLayout>
                  <c:x val="-8.2585034013605438E-2"/>
                  <c:y val="-2.8559039541943262E-2"/>
                </c:manualLayout>
              </c:layout>
              <c:numFmt formatCode="0.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0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s-MX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3DBD-433B-B089-5CD43474FA9E}"/>
                </c:ext>
              </c:extLst>
            </c:dLbl>
            <c:dLbl>
              <c:idx val="5"/>
              <c:layout>
                <c:manualLayout>
                  <c:x val="0.11794257860624564"/>
                  <c:y val="-4.4924191354086311E-2"/>
                </c:manualLayout>
              </c:layout>
              <c:tx>
                <c:rich>
                  <a:bodyPr/>
                  <a:lstStyle/>
                  <a:p>
                    <a:pPr>
                      <a:defRPr sz="1000" b="1" i="0" u="none" strike="noStrike" baseline="0">
                        <a:solidFill>
                          <a:srgbClr val="000000"/>
                        </a:solidFill>
                        <a:latin typeface="Calibri"/>
                        <a:ea typeface="Calibri"/>
                        <a:cs typeface="Calibri"/>
                      </a:defRPr>
                    </a:pPr>
                    <a:r>
                      <a:rPr lang="en-US" b="1"/>
                      <a:t>Otros ingresos
13,1%</a:t>
                    </a:r>
                  </a:p>
                </c:rich>
              </c:tx>
              <c:numFmt formatCode="0.0%" sourceLinked="0"/>
              <c:spPr>
                <a:noFill/>
                <a:ln w="25400">
                  <a:noFill/>
                </a:ln>
              </c:spPr>
              <c:dLblPos val="bestFit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B-3DBD-433B-B089-5CD43474FA9E}"/>
                </c:ext>
              </c:extLst>
            </c:dLbl>
            <c:numFmt formatCode="0.0%" sourceLinked="0"/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s-MX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extLst xmlns:c16r2="http://schemas.microsoft.com/office/drawing/2015/06/chart">
              <c:ext xmlns:c15="http://schemas.microsoft.com/office/drawing/2012/chart" uri="{CE6537A1-D6FC-4f65-9D91-7224C49458BB}"/>
            </c:extLst>
          </c:dLbls>
          <c:cat>
            <c:strRef>
              <c:f>'TNI C.13'!$E$34:$E$39</c:f>
              <c:strCache>
                <c:ptCount val="6"/>
                <c:pt idx="0">
                  <c:v>  Alojamiento</c:v>
                </c:pt>
                <c:pt idx="1">
                  <c:v>  Comercio Minorista</c:v>
                </c:pt>
                <c:pt idx="2">
                  <c:v>  Gastronomía</c:v>
                </c:pt>
                <c:pt idx="3">
                  <c:v>  Transporte</c:v>
                </c:pt>
                <c:pt idx="4">
                  <c:v>  Recreación</c:v>
                </c:pt>
                <c:pt idx="5">
                  <c:v>Otros ingresos</c:v>
                </c:pt>
              </c:strCache>
            </c:strRef>
          </c:cat>
          <c:val>
            <c:numRef>
              <c:f>'TNI C.13'!$G$34:$G$39</c:f>
              <c:numCache>
                <c:formatCode>0.0</c:formatCode>
                <c:ptCount val="6"/>
                <c:pt idx="0">
                  <c:v>26.1</c:v>
                </c:pt>
                <c:pt idx="1">
                  <c:v>4.2</c:v>
                </c:pt>
                <c:pt idx="2">
                  <c:v>43.8</c:v>
                </c:pt>
                <c:pt idx="3">
                  <c:v>10.9</c:v>
                </c:pt>
                <c:pt idx="4">
                  <c:v>1.7</c:v>
                </c:pt>
                <c:pt idx="5">
                  <c:v>13.1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C-3DBD-433B-B089-5CD43474FA9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ln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MX"/>
    </a:p>
  </c:txPr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jpeg"/><Relationship Id="rId2" Type="http://schemas.openxmlformats.org/officeDocument/2006/relationships/chart" Target="../charts/chart1.xml"/><Relationship Id="rId1" Type="http://schemas.openxmlformats.org/officeDocument/2006/relationships/image" Target="NUL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jpeg"/><Relationship Id="rId2" Type="http://schemas.openxmlformats.org/officeDocument/2006/relationships/chart" Target="../charts/chart2.xml"/><Relationship Id="rId1" Type="http://schemas.openxmlformats.org/officeDocument/2006/relationships/image" Target="NUL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jpeg"/><Relationship Id="rId2" Type="http://schemas.openxmlformats.org/officeDocument/2006/relationships/chart" Target="../charts/chart3.xml"/><Relationship Id="rId1" Type="http://schemas.openxmlformats.org/officeDocument/2006/relationships/image" Target="NUL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.xml"/><Relationship Id="rId2" Type="http://schemas.openxmlformats.org/officeDocument/2006/relationships/chart" Target="../charts/chart4.xml"/><Relationship Id="rId1" Type="http://schemas.openxmlformats.org/officeDocument/2006/relationships/image" Target="NULL"/><Relationship Id="rId4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jpeg"/><Relationship Id="rId2" Type="http://schemas.openxmlformats.org/officeDocument/2006/relationships/chart" Target="../charts/chart6.xml"/><Relationship Id="rId1" Type="http://schemas.openxmlformats.org/officeDocument/2006/relationships/image" Target="NUL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image" Target="NUL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jpeg"/><Relationship Id="rId2" Type="http://schemas.openxmlformats.org/officeDocument/2006/relationships/chart" Target="../charts/chart7.xml"/><Relationship Id="rId1" Type="http://schemas.openxmlformats.org/officeDocument/2006/relationships/image" Target="NULL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jpeg"/><Relationship Id="rId2" Type="http://schemas.openxmlformats.org/officeDocument/2006/relationships/chart" Target="../charts/chart8.xml"/><Relationship Id="rId1" Type="http://schemas.openxmlformats.org/officeDocument/2006/relationships/image" Target="NULL"/></Relationships>
</file>

<file path=xl/drawings/_rels/drawing12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jpeg"/><Relationship Id="rId2" Type="http://schemas.openxmlformats.org/officeDocument/2006/relationships/chart" Target="../charts/chart9.xml"/><Relationship Id="rId1" Type="http://schemas.openxmlformats.org/officeDocument/2006/relationships/image" Target="NULL"/></Relationships>
</file>

<file path=xl/drawings/_rels/drawing1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jpeg"/><Relationship Id="rId2" Type="http://schemas.openxmlformats.org/officeDocument/2006/relationships/chart" Target="../charts/chart10.xml"/><Relationship Id="rId1" Type="http://schemas.openxmlformats.org/officeDocument/2006/relationships/image" Target="NULL"/></Relationships>
</file>

<file path=xl/drawings/_rels/drawing1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1.xml"/><Relationship Id="rId2" Type="http://schemas.openxmlformats.org/officeDocument/2006/relationships/image" Target="../media/image1.jpeg"/><Relationship Id="rId1" Type="http://schemas.openxmlformats.org/officeDocument/2006/relationships/image" Target="NUL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0</xdr:colOff>
      <xdr:row>0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0"/>
          <a:ext cx="25431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57150</xdr:colOff>
      <xdr:row>26</xdr:row>
      <xdr:rowOff>95249</xdr:rowOff>
    </xdr:from>
    <xdr:to>
      <xdr:col>4</xdr:col>
      <xdr:colOff>752475</xdr:colOff>
      <xdr:row>51</xdr:row>
      <xdr:rowOff>76199</xdr:rowOff>
    </xdr:to>
    <xdr:graphicFrame macro="">
      <xdr:nvGraphicFramePr>
        <xdr:cNvPr id="4" name="Chart 40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oneCellAnchor>
    <xdr:from>
      <xdr:col>1</xdr:col>
      <xdr:colOff>66674</xdr:colOff>
      <xdr:row>2</xdr:row>
      <xdr:rowOff>66674</xdr:rowOff>
    </xdr:from>
    <xdr:ext cx="514351" cy="357662"/>
    <xdr:sp macro="" textlink="">
      <xdr:nvSpPr>
        <xdr:cNvPr id="5" name="4 CuadroTexto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/>
      </xdr:nvSpPr>
      <xdr:spPr>
        <a:xfrm>
          <a:off x="2609849" y="504824"/>
          <a:ext cx="514351" cy="35766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noAutofit/>
        </a:bodyPr>
        <a:lstStyle/>
        <a:p>
          <a:endParaRPr lang="es-ES" sz="900" b="1">
            <a:solidFill>
              <a:srgbClr val="333397"/>
            </a:solidFill>
            <a:latin typeface="Arial" pitchFamily="34" charset="0"/>
            <a:cs typeface="Arial" pitchFamily="34" charset="0"/>
          </a:endParaRPr>
        </a:p>
      </xdr:txBody>
    </xdr:sp>
    <xdr:clientData/>
  </xdr:oneCellAnchor>
  <xdr:twoCellAnchor editAs="oneCell">
    <xdr:from>
      <xdr:col>0</xdr:col>
      <xdr:colOff>0</xdr:colOff>
      <xdr:row>0</xdr:row>
      <xdr:rowOff>0</xdr:rowOff>
    </xdr:from>
    <xdr:to>
      <xdr:col>0</xdr:col>
      <xdr:colOff>1000125</xdr:colOff>
      <xdr:row>0</xdr:row>
      <xdr:rowOff>323850</xdr:rowOff>
    </xdr:to>
    <xdr:pic>
      <xdr:nvPicPr>
        <xdr:cNvPr id="7" name="Picture 254" descr="Logo Izquierda Oficial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0012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0.29449</cdr:x>
      <cdr:y>0.77422</cdr:y>
    </cdr:from>
    <cdr:to>
      <cdr:x>0.44567</cdr:x>
      <cdr:y>0.98882</cdr:y>
    </cdr:to>
    <cdr:sp macro="" textlink="">
      <cdr:nvSpPr>
        <cdr:cNvPr id="2" name="1 CuadroTexto"/>
        <cdr:cNvSpPr txBox="1"/>
      </cdr:nvSpPr>
      <cdr:spPr>
        <a:xfrm xmlns:a="http://schemas.openxmlformats.org/drawingml/2006/main">
          <a:off x="1781175" y="3298826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/>
        <a:p xmlns:a="http://schemas.openxmlformats.org/drawingml/2006/main">
          <a:endParaRPr lang="es-ES" sz="1100"/>
        </a:p>
      </cdr:txBody>
    </cdr:sp>
  </cdr:relSizeAnchor>
  <cdr:relSizeAnchor xmlns:cdr="http://schemas.openxmlformats.org/drawingml/2006/chartDrawing">
    <cdr:from>
      <cdr:x>0.59527</cdr:x>
      <cdr:y>0.34947</cdr:y>
    </cdr:from>
    <cdr:to>
      <cdr:x>0.67086</cdr:x>
      <cdr:y>0.4076</cdr:y>
    </cdr:to>
    <cdr:sp macro="" textlink="">
      <cdr:nvSpPr>
        <cdr:cNvPr id="3" name="2 CuadroTexto"/>
        <cdr:cNvSpPr txBox="1"/>
      </cdr:nvSpPr>
      <cdr:spPr>
        <a:xfrm xmlns:a="http://schemas.openxmlformats.org/drawingml/2006/main">
          <a:off x="3600440" y="1489043"/>
          <a:ext cx="457197" cy="24768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/>
        <a:p xmlns:a="http://schemas.openxmlformats.org/drawingml/2006/main">
          <a:pPr algn="ctr"/>
          <a:endParaRPr lang="es-ES" sz="900" b="1">
            <a:latin typeface="Arial" pitchFamily="34" charset="0"/>
            <a:cs typeface="Arial" pitchFamily="34" charset="0"/>
          </a:endParaRPr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0</xdr:colOff>
      <xdr:row>0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0"/>
          <a:ext cx="20764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238125</xdr:colOff>
      <xdr:row>29</xdr:row>
      <xdr:rowOff>19050</xdr:rowOff>
    </xdr:from>
    <xdr:to>
      <xdr:col>3</xdr:col>
      <xdr:colOff>933450</xdr:colOff>
      <xdr:row>50</xdr:row>
      <xdr:rowOff>9525</xdr:rowOff>
    </xdr:to>
    <xdr:graphicFrame macro="">
      <xdr:nvGraphicFramePr>
        <xdr:cNvPr id="5" name="5 Gráfico">
          <a:extLst>
            <a:ext uri="{FF2B5EF4-FFF2-40B4-BE49-F238E27FC236}">
              <a16:creationId xmlns:a16="http://schemas.microsoft.com/office/drawing/2014/main" xmlns="" id="{00000000-0008-0000-01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oneCellAnchor>
    <xdr:from>
      <xdr:col>3</xdr:col>
      <xdr:colOff>304800</xdr:colOff>
      <xdr:row>49</xdr:row>
      <xdr:rowOff>85725</xdr:rowOff>
    </xdr:from>
    <xdr:ext cx="666750" cy="233205"/>
    <xdr:sp macro="" textlink="">
      <xdr:nvSpPr>
        <xdr:cNvPr id="6" name="6 CuadroTexto">
          <a:extLst>
            <a:ext uri="{FF2B5EF4-FFF2-40B4-BE49-F238E27FC236}">
              <a16:creationId xmlns:a16="http://schemas.microsoft.com/office/drawing/2014/main" xmlns="" id="{00000000-0008-0000-0100-000006000000}"/>
            </a:ext>
          </a:extLst>
        </xdr:cNvPr>
        <xdr:cNvSpPr txBox="1"/>
      </xdr:nvSpPr>
      <xdr:spPr>
        <a:xfrm>
          <a:off x="5657850" y="8429625"/>
          <a:ext cx="666750" cy="23320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es-ES" sz="900"/>
        </a:p>
      </xdr:txBody>
    </xdr:sp>
    <xdr:clientData/>
  </xdr:oneCellAnchor>
  <xdr:oneCellAnchor>
    <xdr:from>
      <xdr:col>0</xdr:col>
      <xdr:colOff>1543050</xdr:colOff>
      <xdr:row>26</xdr:row>
      <xdr:rowOff>114300</xdr:rowOff>
    </xdr:from>
    <xdr:ext cx="184731" cy="264560"/>
    <xdr:sp macro="" textlink="">
      <xdr:nvSpPr>
        <xdr:cNvPr id="7" name="8 CuadroTexto">
          <a:extLst>
            <a:ext uri="{FF2B5EF4-FFF2-40B4-BE49-F238E27FC236}">
              <a16:creationId xmlns:a16="http://schemas.microsoft.com/office/drawing/2014/main" xmlns="" id="{00000000-0008-0000-0100-000007000000}"/>
            </a:ext>
          </a:extLst>
        </xdr:cNvPr>
        <xdr:cNvSpPr txBox="1"/>
      </xdr:nvSpPr>
      <xdr:spPr>
        <a:xfrm>
          <a:off x="1543050" y="4410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 sz="1100">
            <a:solidFill>
              <a:srgbClr val="333399"/>
            </a:solidFill>
          </a:endParaRPr>
        </a:p>
      </xdr:txBody>
    </xdr:sp>
    <xdr:clientData/>
  </xdr:oneCellAnchor>
  <xdr:twoCellAnchor editAs="oneCell">
    <xdr:from>
      <xdr:col>0</xdr:col>
      <xdr:colOff>47625</xdr:colOff>
      <xdr:row>0</xdr:row>
      <xdr:rowOff>66675</xdr:rowOff>
    </xdr:from>
    <xdr:to>
      <xdr:col>0</xdr:col>
      <xdr:colOff>1047750</xdr:colOff>
      <xdr:row>1</xdr:row>
      <xdr:rowOff>9525</xdr:rowOff>
    </xdr:to>
    <xdr:pic>
      <xdr:nvPicPr>
        <xdr:cNvPr id="8" name="Picture 254" descr="Logo Izquierda Oficial">
          <a:extLst>
            <a:ext uri="{FF2B5EF4-FFF2-40B4-BE49-F238E27FC236}">
              <a16:creationId xmlns:a16="http://schemas.microsoft.com/office/drawing/2014/main" xmlns="" id="{00000000-0008-0000-01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66675"/>
          <a:ext cx="100012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400049</xdr:colOff>
      <xdr:row>6</xdr:row>
      <xdr:rowOff>19050</xdr:rowOff>
    </xdr:from>
    <xdr:to>
      <xdr:col>3</xdr:col>
      <xdr:colOff>19049</xdr:colOff>
      <xdr:row>6</xdr:row>
      <xdr:rowOff>28575</xdr:rowOff>
    </xdr:to>
    <xdr:sp macro="" textlink="">
      <xdr:nvSpPr>
        <xdr:cNvPr id="10" name="Line 3">
          <a:extLst>
            <a:ext uri="{FF2B5EF4-FFF2-40B4-BE49-F238E27FC236}">
              <a16:creationId xmlns:a16="http://schemas.microsoft.com/office/drawing/2014/main" xmlns="" id="{00000000-0008-0000-0100-00000A000000}"/>
            </a:ext>
          </a:extLst>
        </xdr:cNvPr>
        <xdr:cNvSpPr>
          <a:spLocks noChangeShapeType="1"/>
        </xdr:cNvSpPr>
      </xdr:nvSpPr>
      <xdr:spPr bwMode="auto">
        <a:xfrm flipV="1">
          <a:off x="3381374" y="1247775"/>
          <a:ext cx="1990725" cy="9525"/>
        </a:xfrm>
        <a:prstGeom prst="line">
          <a:avLst/>
        </a:prstGeom>
        <a:noFill/>
        <a:ln w="9525">
          <a:solidFill>
            <a:schemeClr val="bg1"/>
          </a:solidFill>
          <a:round/>
          <a:headEnd/>
          <a:tailEnd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0</xdr:colOff>
      <xdr:row>0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00000000-0008-0000-0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0"/>
          <a:ext cx="28384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857249</xdr:colOff>
      <xdr:row>7</xdr:row>
      <xdr:rowOff>9524</xdr:rowOff>
    </xdr:from>
    <xdr:to>
      <xdr:col>2</xdr:col>
      <xdr:colOff>1466849</xdr:colOff>
      <xdr:row>7</xdr:row>
      <xdr:rowOff>19049</xdr:rowOff>
    </xdr:to>
    <xdr:sp macro="" textlink="">
      <xdr:nvSpPr>
        <xdr:cNvPr id="8" name="Line 3">
          <a:extLst>
            <a:ext uri="{FF2B5EF4-FFF2-40B4-BE49-F238E27FC236}">
              <a16:creationId xmlns:a16="http://schemas.microsoft.com/office/drawing/2014/main" xmlns="" id="{00000000-0008-0000-0200-000008000000}"/>
            </a:ext>
          </a:extLst>
        </xdr:cNvPr>
        <xdr:cNvSpPr>
          <a:spLocks noChangeShapeType="1"/>
        </xdr:cNvSpPr>
      </xdr:nvSpPr>
      <xdr:spPr bwMode="auto">
        <a:xfrm flipV="1">
          <a:off x="4267199" y="1133474"/>
          <a:ext cx="1990725" cy="9525"/>
        </a:xfrm>
        <a:prstGeom prst="line">
          <a:avLst/>
        </a:prstGeom>
        <a:noFill/>
        <a:ln w="9525">
          <a:solidFill>
            <a:schemeClr val="bg1"/>
          </a:solidFill>
          <a:round/>
          <a:headEnd/>
          <a:tailEnd/>
        </a:ln>
      </xdr:spPr>
    </xdr:sp>
    <xdr:clientData/>
  </xdr:twoCellAnchor>
  <xdr:twoCellAnchor>
    <xdr:from>
      <xdr:col>0</xdr:col>
      <xdr:colOff>85724</xdr:colOff>
      <xdr:row>20</xdr:row>
      <xdr:rowOff>95251</xdr:rowOff>
    </xdr:from>
    <xdr:to>
      <xdr:col>3</xdr:col>
      <xdr:colOff>480060</xdr:colOff>
      <xdr:row>39</xdr:row>
      <xdr:rowOff>83821</xdr:rowOff>
    </xdr:to>
    <xdr:graphicFrame macro="">
      <xdr:nvGraphicFramePr>
        <xdr:cNvPr id="34" name="33 Gráfico">
          <a:extLst>
            <a:ext uri="{FF2B5EF4-FFF2-40B4-BE49-F238E27FC236}">
              <a16:creationId xmlns:a16="http://schemas.microsoft.com/office/drawing/2014/main" xmlns="" id="{00000000-0008-0000-0200-00002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0</xdr:col>
      <xdr:colOff>66675</xdr:colOff>
      <xdr:row>0</xdr:row>
      <xdr:rowOff>76200</xdr:rowOff>
    </xdr:from>
    <xdr:to>
      <xdr:col>0</xdr:col>
      <xdr:colOff>1066800</xdr:colOff>
      <xdr:row>1</xdr:row>
      <xdr:rowOff>19050</xdr:rowOff>
    </xdr:to>
    <xdr:pic>
      <xdr:nvPicPr>
        <xdr:cNvPr id="6" name="Picture 254" descr="Logo Izquierda Oficial">
          <a:extLst>
            <a:ext uri="{FF2B5EF4-FFF2-40B4-BE49-F238E27FC236}">
              <a16:creationId xmlns:a16="http://schemas.microsoft.com/office/drawing/2014/main" xmlns="" id="{00000000-0008-0000-02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76200"/>
          <a:ext cx="100012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0</xdr:colOff>
      <xdr:row>0</xdr:row>
      <xdr:rowOff>0</xdr:rowOff>
    </xdr:to>
    <xdr:pic>
      <xdr:nvPicPr>
        <xdr:cNvPr id="7838095" name="Picture 1">
          <a:extLst>
            <a:ext uri="{FF2B5EF4-FFF2-40B4-BE49-F238E27FC236}">
              <a16:creationId xmlns:a16="http://schemas.microsoft.com/office/drawing/2014/main" xmlns="" id="{00000000-0008-0000-0300-00008F9977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5431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23</xdr:row>
      <xdr:rowOff>161926</xdr:rowOff>
    </xdr:from>
    <xdr:to>
      <xdr:col>4</xdr:col>
      <xdr:colOff>904875</xdr:colOff>
      <xdr:row>39</xdr:row>
      <xdr:rowOff>104775</xdr:rowOff>
    </xdr:to>
    <xdr:graphicFrame macro="">
      <xdr:nvGraphicFramePr>
        <xdr:cNvPr id="7838096" name="Chart 450">
          <a:extLst>
            <a:ext uri="{FF2B5EF4-FFF2-40B4-BE49-F238E27FC236}">
              <a16:creationId xmlns:a16="http://schemas.microsoft.com/office/drawing/2014/main" xmlns="" id="{00000000-0008-0000-0300-0000909977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oneCellAnchor>
    <xdr:from>
      <xdr:col>8</xdr:col>
      <xdr:colOff>293370</xdr:colOff>
      <xdr:row>13</xdr:row>
      <xdr:rowOff>52387</xdr:rowOff>
    </xdr:from>
    <xdr:ext cx="65" cy="172227"/>
    <xdr:sp macro="" textlink="">
      <xdr:nvSpPr>
        <xdr:cNvPr id="8" name="CuadroTexto 7">
          <a:extLst>
            <a:ext uri="{FF2B5EF4-FFF2-40B4-BE49-F238E27FC236}">
              <a16:creationId xmlns:a16="http://schemas.microsoft.com/office/drawing/2014/main" xmlns="" id="{00000000-0008-0000-0300-000008000000}"/>
            </a:ext>
          </a:extLst>
        </xdr:cNvPr>
        <xdr:cNvSpPr txBox="1"/>
      </xdr:nvSpPr>
      <xdr:spPr>
        <a:xfrm>
          <a:off x="8991600" y="230481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ES"/>
        </a:p>
      </xdr:txBody>
    </xdr:sp>
    <xdr:clientData/>
  </xdr:oneCellAnchor>
  <xdr:twoCellAnchor>
    <xdr:from>
      <xdr:col>2</xdr:col>
      <xdr:colOff>484876</xdr:colOff>
      <xdr:row>7</xdr:row>
      <xdr:rowOff>18151</xdr:rowOff>
    </xdr:from>
    <xdr:to>
      <xdr:col>4</xdr:col>
      <xdr:colOff>55341</xdr:colOff>
      <xdr:row>7</xdr:row>
      <xdr:rowOff>18151</xdr:rowOff>
    </xdr:to>
    <xdr:cxnSp macro="">
      <xdr:nvCxnSpPr>
        <xdr:cNvPr id="5" name="4 Conector recto">
          <a:extLst>
            <a:ext uri="{FF2B5EF4-FFF2-40B4-BE49-F238E27FC236}">
              <a16:creationId xmlns:a16="http://schemas.microsoft.com/office/drawing/2014/main" xmlns="" id="{00000000-0008-0000-0300-000005000000}"/>
            </a:ext>
          </a:extLst>
        </xdr:cNvPr>
        <xdr:cNvCxnSpPr/>
      </xdr:nvCxnSpPr>
      <xdr:spPr>
        <a:xfrm>
          <a:off x="3942451" y="1142101"/>
          <a:ext cx="1399265" cy="0"/>
        </a:xfrm>
        <a:prstGeom prst="line">
          <a:avLst/>
        </a:prstGeom>
        <a:ln>
          <a:solidFill>
            <a:schemeClr val="bg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95250</xdr:colOff>
      <xdr:row>24</xdr:row>
      <xdr:rowOff>47625</xdr:rowOff>
    </xdr:from>
    <xdr:to>
      <xdr:col>4</xdr:col>
      <xdr:colOff>819151</xdr:colOff>
      <xdr:row>45</xdr:row>
      <xdr:rowOff>76200</xdr:rowOff>
    </xdr:to>
    <xdr:graphicFrame macro="">
      <xdr:nvGraphicFramePr>
        <xdr:cNvPr id="7" name="6 Gráfico">
          <a:extLst>
            <a:ext uri="{FF2B5EF4-FFF2-40B4-BE49-F238E27FC236}">
              <a16:creationId xmlns:a16="http://schemas.microsoft.com/office/drawing/2014/main" xmlns="" id="{00000000-0008-0000-0300-000007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28575</xdr:colOff>
      <xdr:row>0</xdr:row>
      <xdr:rowOff>28575</xdr:rowOff>
    </xdr:from>
    <xdr:to>
      <xdr:col>0</xdr:col>
      <xdr:colOff>1028700</xdr:colOff>
      <xdr:row>0</xdr:row>
      <xdr:rowOff>352425</xdr:rowOff>
    </xdr:to>
    <xdr:pic>
      <xdr:nvPicPr>
        <xdr:cNvPr id="9" name="Picture 254" descr="Logo Izquierda Oficial">
          <a:extLst>
            <a:ext uri="{FF2B5EF4-FFF2-40B4-BE49-F238E27FC236}">
              <a16:creationId xmlns:a16="http://schemas.microsoft.com/office/drawing/2014/main" xmlns="" id="{00000000-0008-0000-03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28575"/>
          <a:ext cx="100012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19050</xdr:rowOff>
    </xdr:from>
    <xdr:to>
      <xdr:col>0</xdr:col>
      <xdr:colOff>1028700</xdr:colOff>
      <xdr:row>0</xdr:row>
      <xdr:rowOff>352425</xdr:rowOff>
    </xdr:to>
    <xdr:pic>
      <xdr:nvPicPr>
        <xdr:cNvPr id="2" name="Picture 254" descr="Logo Izquierda Oficial">
          <a:extLst>
            <a:ext uri="{FF2B5EF4-FFF2-40B4-BE49-F238E27FC236}">
              <a16:creationId xmlns:a16="http://schemas.microsoft.com/office/drawing/2014/main" xmlns="" id="{00000000-0008-0000-04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9050"/>
          <a:ext cx="10096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946210</xdr:colOff>
      <xdr:row>9</xdr:row>
      <xdr:rowOff>17253</xdr:rowOff>
    </xdr:from>
    <xdr:to>
      <xdr:col>3</xdr:col>
      <xdr:colOff>8560</xdr:colOff>
      <xdr:row>9</xdr:row>
      <xdr:rowOff>17253</xdr:rowOff>
    </xdr:to>
    <xdr:cxnSp macro="">
      <xdr:nvCxnSpPr>
        <xdr:cNvPr id="3" name="4 Conector recto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CxnSpPr/>
      </xdr:nvCxnSpPr>
      <xdr:spPr>
        <a:xfrm>
          <a:off x="3184585" y="1293603"/>
          <a:ext cx="1805550" cy="0"/>
        </a:xfrm>
        <a:prstGeom prst="line">
          <a:avLst/>
        </a:prstGeom>
        <a:ln>
          <a:solidFill>
            <a:schemeClr val="bg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0</xdr:colOff>
      <xdr:row>0</xdr:row>
      <xdr:rowOff>0</xdr:rowOff>
    </xdr:to>
    <xdr:pic>
      <xdr:nvPicPr>
        <xdr:cNvPr id="7297520" name="Picture 1">
          <a:extLst>
            <a:ext uri="{FF2B5EF4-FFF2-40B4-BE49-F238E27FC236}">
              <a16:creationId xmlns:a16="http://schemas.microsoft.com/office/drawing/2014/main" xmlns="" id="{00000000-0008-0000-0500-0000F0596F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0383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247649</xdr:colOff>
      <xdr:row>35</xdr:row>
      <xdr:rowOff>38100</xdr:rowOff>
    </xdr:from>
    <xdr:to>
      <xdr:col>3</xdr:col>
      <xdr:colOff>1200150</xdr:colOff>
      <xdr:row>53</xdr:row>
      <xdr:rowOff>95249</xdr:rowOff>
    </xdr:to>
    <xdr:graphicFrame macro="">
      <xdr:nvGraphicFramePr>
        <xdr:cNvPr id="7297523" name="Gráfico 1">
          <a:extLst>
            <a:ext uri="{FF2B5EF4-FFF2-40B4-BE49-F238E27FC236}">
              <a16:creationId xmlns:a16="http://schemas.microsoft.com/office/drawing/2014/main" xmlns="" id="{00000000-0008-0000-0500-0000F3596F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781050</xdr:colOff>
      <xdr:row>8</xdr:row>
      <xdr:rowOff>9525</xdr:rowOff>
    </xdr:from>
    <xdr:to>
      <xdr:col>3</xdr:col>
      <xdr:colOff>131541</xdr:colOff>
      <xdr:row>8</xdr:row>
      <xdr:rowOff>18151</xdr:rowOff>
    </xdr:to>
    <xdr:cxnSp macro="">
      <xdr:nvCxnSpPr>
        <xdr:cNvPr id="6" name="4 Conector recto">
          <a:extLst>
            <a:ext uri="{FF2B5EF4-FFF2-40B4-BE49-F238E27FC236}">
              <a16:creationId xmlns:a16="http://schemas.microsoft.com/office/drawing/2014/main" xmlns="" id="{00000000-0008-0000-0500-000006000000}"/>
            </a:ext>
          </a:extLst>
        </xdr:cNvPr>
        <xdr:cNvCxnSpPr/>
      </xdr:nvCxnSpPr>
      <xdr:spPr>
        <a:xfrm>
          <a:off x="2819400" y="1228725"/>
          <a:ext cx="2093691" cy="8626"/>
        </a:xfrm>
        <a:prstGeom prst="line">
          <a:avLst/>
        </a:prstGeom>
        <a:ln>
          <a:solidFill>
            <a:schemeClr val="bg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66675</xdr:colOff>
      <xdr:row>0</xdr:row>
      <xdr:rowOff>28575</xdr:rowOff>
    </xdr:from>
    <xdr:to>
      <xdr:col>0</xdr:col>
      <xdr:colOff>1066800</xdr:colOff>
      <xdr:row>0</xdr:row>
      <xdr:rowOff>352425</xdr:rowOff>
    </xdr:to>
    <xdr:pic>
      <xdr:nvPicPr>
        <xdr:cNvPr id="7" name="Picture 254" descr="Logo Izquierda Oficial">
          <a:extLst>
            <a:ext uri="{FF2B5EF4-FFF2-40B4-BE49-F238E27FC236}">
              <a16:creationId xmlns:a16="http://schemas.microsoft.com/office/drawing/2014/main" xmlns="" id="{00000000-0008-0000-05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28575"/>
          <a:ext cx="100012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0</xdr:colOff>
      <xdr:row>0</xdr:row>
      <xdr:rowOff>0</xdr:rowOff>
    </xdr:to>
    <xdr:pic>
      <xdr:nvPicPr>
        <xdr:cNvPr id="8459384" name="Picture 1">
          <a:extLst>
            <a:ext uri="{FF2B5EF4-FFF2-40B4-BE49-F238E27FC236}">
              <a16:creationId xmlns:a16="http://schemas.microsoft.com/office/drawing/2014/main" xmlns="" id="{00000000-0008-0000-0600-0000781481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0383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0</xdr:row>
      <xdr:rowOff>28575</xdr:rowOff>
    </xdr:from>
    <xdr:to>
      <xdr:col>0</xdr:col>
      <xdr:colOff>1038225</xdr:colOff>
      <xdr:row>0</xdr:row>
      <xdr:rowOff>352425</xdr:rowOff>
    </xdr:to>
    <xdr:pic>
      <xdr:nvPicPr>
        <xdr:cNvPr id="8" name="Picture 254" descr="Logo Izquierda Oficial">
          <a:extLst>
            <a:ext uri="{FF2B5EF4-FFF2-40B4-BE49-F238E27FC236}">
              <a16:creationId xmlns:a16="http://schemas.microsoft.com/office/drawing/2014/main" xmlns="" id="{00000000-0008-0000-06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28575"/>
          <a:ext cx="100012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981075</xdr:colOff>
      <xdr:row>9</xdr:row>
      <xdr:rowOff>19050</xdr:rowOff>
    </xdr:from>
    <xdr:to>
      <xdr:col>3</xdr:col>
      <xdr:colOff>19050</xdr:colOff>
      <xdr:row>9</xdr:row>
      <xdr:rowOff>19050</xdr:rowOff>
    </xdr:to>
    <xdr:sp macro="" textlink="">
      <xdr:nvSpPr>
        <xdr:cNvPr id="6" name="Line 3">
          <a:extLst>
            <a:ext uri="{FF2B5EF4-FFF2-40B4-BE49-F238E27FC236}">
              <a16:creationId xmlns:a16="http://schemas.microsoft.com/office/drawing/2014/main" xmlns="" id="{00000000-0008-0000-0600-000006000000}"/>
            </a:ext>
          </a:extLst>
        </xdr:cNvPr>
        <xdr:cNvSpPr>
          <a:spLocks noChangeShapeType="1"/>
        </xdr:cNvSpPr>
      </xdr:nvSpPr>
      <xdr:spPr bwMode="auto">
        <a:xfrm>
          <a:off x="3190875" y="1314450"/>
          <a:ext cx="1781175" cy="0"/>
        </a:xfrm>
        <a:prstGeom prst="line">
          <a:avLst/>
        </a:prstGeom>
        <a:noFill/>
        <a:ln w="9525">
          <a:solidFill>
            <a:schemeClr val="bg1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/>
        <a:lstStyle/>
        <a:p>
          <a:endParaRPr lang="es-MX"/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57150</xdr:rowOff>
    </xdr:from>
    <xdr:to>
      <xdr:col>0</xdr:col>
      <xdr:colOff>1038225</xdr:colOff>
      <xdr:row>0</xdr:row>
      <xdr:rowOff>381000</xdr:rowOff>
    </xdr:to>
    <xdr:pic>
      <xdr:nvPicPr>
        <xdr:cNvPr id="2439846" name="Picture 254" descr="Logo Izquierda Oficial">
          <a:extLst>
            <a:ext uri="{FF2B5EF4-FFF2-40B4-BE49-F238E27FC236}">
              <a16:creationId xmlns:a16="http://schemas.microsoft.com/office/drawing/2014/main" xmlns="" id="{00000000-0008-0000-0700-0000A63A25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57150"/>
          <a:ext cx="100012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1067555</xdr:colOff>
      <xdr:row>7</xdr:row>
      <xdr:rowOff>41011</xdr:rowOff>
    </xdr:from>
    <xdr:to>
      <xdr:col>3</xdr:col>
      <xdr:colOff>139612</xdr:colOff>
      <xdr:row>7</xdr:row>
      <xdr:rowOff>41011</xdr:rowOff>
    </xdr:to>
    <xdr:cxnSp macro="">
      <xdr:nvCxnSpPr>
        <xdr:cNvPr id="4" name="3 Conector recto">
          <a:extLst>
            <a:ext uri="{FF2B5EF4-FFF2-40B4-BE49-F238E27FC236}">
              <a16:creationId xmlns:a16="http://schemas.microsoft.com/office/drawing/2014/main" xmlns="" id="{00000000-0008-0000-0700-000004000000}"/>
            </a:ext>
          </a:extLst>
        </xdr:cNvPr>
        <xdr:cNvCxnSpPr/>
      </xdr:nvCxnSpPr>
      <xdr:spPr>
        <a:xfrm>
          <a:off x="3163055" y="1344031"/>
          <a:ext cx="1891457" cy="0"/>
        </a:xfrm>
        <a:prstGeom prst="line">
          <a:avLst/>
        </a:prstGeom>
        <a:ln>
          <a:solidFill>
            <a:schemeClr val="bg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0</xdr:colOff>
      <xdr:row>0</xdr:row>
      <xdr:rowOff>0</xdr:rowOff>
    </xdr:to>
    <xdr:pic>
      <xdr:nvPicPr>
        <xdr:cNvPr id="2" name="Picture 1025">
          <a:extLst>
            <a:ext uri="{FF2B5EF4-FFF2-40B4-BE49-F238E27FC236}">
              <a16:creationId xmlns:a16="http://schemas.microsoft.com/office/drawing/2014/main" xmlns="" id="{00000000-0008-0000-08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0383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2</xdr:col>
      <xdr:colOff>273421</xdr:colOff>
      <xdr:row>46</xdr:row>
      <xdr:rowOff>123825</xdr:rowOff>
    </xdr:from>
    <xdr:ext cx="184731" cy="264560"/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xmlns="" id="{00000000-0008-0000-0800-000003000000}"/>
            </a:ext>
          </a:extLst>
        </xdr:cNvPr>
        <xdr:cNvSpPr txBox="1"/>
      </xdr:nvSpPr>
      <xdr:spPr>
        <a:xfrm>
          <a:off x="3683371" y="7372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twoCellAnchor>
    <xdr:from>
      <xdr:col>0</xdr:col>
      <xdr:colOff>142876</xdr:colOff>
      <xdr:row>35</xdr:row>
      <xdr:rowOff>166687</xdr:rowOff>
    </xdr:from>
    <xdr:to>
      <xdr:col>3</xdr:col>
      <xdr:colOff>1295400</xdr:colOff>
      <xdr:row>51</xdr:row>
      <xdr:rowOff>128587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xmlns="" id="{00000000-0008-0000-08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0</xdr:col>
      <xdr:colOff>66675</xdr:colOff>
      <xdr:row>0</xdr:row>
      <xdr:rowOff>38100</xdr:rowOff>
    </xdr:from>
    <xdr:to>
      <xdr:col>0</xdr:col>
      <xdr:colOff>1066800</xdr:colOff>
      <xdr:row>0</xdr:row>
      <xdr:rowOff>361950</xdr:rowOff>
    </xdr:to>
    <xdr:pic>
      <xdr:nvPicPr>
        <xdr:cNvPr id="6" name="Picture 254" descr="Logo Izquierda Oficial">
          <a:extLst>
            <a:ext uri="{FF2B5EF4-FFF2-40B4-BE49-F238E27FC236}">
              <a16:creationId xmlns:a16="http://schemas.microsoft.com/office/drawing/2014/main" xmlns="" id="{00000000-0008-0000-08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38100"/>
          <a:ext cx="100012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0</xdr:colOff>
      <xdr:row>0</xdr:row>
      <xdr:rowOff>0</xdr:rowOff>
    </xdr:to>
    <xdr:pic>
      <xdr:nvPicPr>
        <xdr:cNvPr id="8448122" name="Picture 1">
          <a:extLst>
            <a:ext uri="{FF2B5EF4-FFF2-40B4-BE49-F238E27FC236}">
              <a16:creationId xmlns:a16="http://schemas.microsoft.com/office/drawing/2014/main" xmlns="" id="{00000000-0008-0000-0900-00007AE88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0383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978020</xdr:colOff>
      <xdr:row>8</xdr:row>
      <xdr:rowOff>8626</xdr:rowOff>
    </xdr:from>
    <xdr:to>
      <xdr:col>3</xdr:col>
      <xdr:colOff>50077</xdr:colOff>
      <xdr:row>8</xdr:row>
      <xdr:rowOff>8626</xdr:rowOff>
    </xdr:to>
    <xdr:cxnSp macro="">
      <xdr:nvCxnSpPr>
        <xdr:cNvPr id="7" name="3 Conector recto">
          <a:extLst>
            <a:ext uri="{FF2B5EF4-FFF2-40B4-BE49-F238E27FC236}">
              <a16:creationId xmlns:a16="http://schemas.microsoft.com/office/drawing/2014/main" xmlns="" id="{00000000-0008-0000-0900-000007000000}"/>
            </a:ext>
          </a:extLst>
        </xdr:cNvPr>
        <xdr:cNvCxnSpPr/>
      </xdr:nvCxnSpPr>
      <xdr:spPr>
        <a:xfrm>
          <a:off x="3016370" y="1199251"/>
          <a:ext cx="2043857" cy="0"/>
        </a:xfrm>
        <a:prstGeom prst="line">
          <a:avLst/>
        </a:prstGeom>
        <a:ln>
          <a:solidFill>
            <a:schemeClr val="bg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320040</xdr:colOff>
      <xdr:row>45</xdr:row>
      <xdr:rowOff>129540</xdr:rowOff>
    </xdr:from>
    <xdr:to>
      <xdr:col>3</xdr:col>
      <xdr:colOff>1272541</xdr:colOff>
      <xdr:row>56</xdr:row>
      <xdr:rowOff>190500</xdr:rowOff>
    </xdr:to>
    <xdr:graphicFrame macro="">
      <xdr:nvGraphicFramePr>
        <xdr:cNvPr id="9" name="8 Gráfico">
          <a:extLst>
            <a:ext uri="{FF2B5EF4-FFF2-40B4-BE49-F238E27FC236}">
              <a16:creationId xmlns:a16="http://schemas.microsoft.com/office/drawing/2014/main" xmlns="" id="{00000000-0008-0000-0900-000009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0</xdr:col>
      <xdr:colOff>57150</xdr:colOff>
      <xdr:row>0</xdr:row>
      <xdr:rowOff>47625</xdr:rowOff>
    </xdr:from>
    <xdr:to>
      <xdr:col>0</xdr:col>
      <xdr:colOff>1057275</xdr:colOff>
      <xdr:row>0</xdr:row>
      <xdr:rowOff>371475</xdr:rowOff>
    </xdr:to>
    <xdr:pic>
      <xdr:nvPicPr>
        <xdr:cNvPr id="6" name="Picture 254" descr="Logo Izquierda Oficial">
          <a:extLst>
            <a:ext uri="{FF2B5EF4-FFF2-40B4-BE49-F238E27FC236}">
              <a16:creationId xmlns:a16="http://schemas.microsoft.com/office/drawing/2014/main" xmlns="" id="{00000000-0008-0000-09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47625"/>
          <a:ext cx="100012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0</xdr:colOff>
      <xdr:row>0</xdr:row>
      <xdr:rowOff>0</xdr:rowOff>
    </xdr:to>
    <xdr:pic>
      <xdr:nvPicPr>
        <xdr:cNvPr id="6660801" name="Picture 1">
          <a:extLst>
            <a:ext uri="{FF2B5EF4-FFF2-40B4-BE49-F238E27FC236}">
              <a16:creationId xmlns:a16="http://schemas.microsoft.com/office/drawing/2014/main" xmlns="" id="{00000000-0008-0000-0A00-0000C1A265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0383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838200</xdr:colOff>
      <xdr:row>8</xdr:row>
      <xdr:rowOff>9525</xdr:rowOff>
    </xdr:from>
    <xdr:to>
      <xdr:col>3</xdr:col>
      <xdr:colOff>1333500</xdr:colOff>
      <xdr:row>8</xdr:row>
      <xdr:rowOff>19050</xdr:rowOff>
    </xdr:to>
    <xdr:cxnSp macro="">
      <xdr:nvCxnSpPr>
        <xdr:cNvPr id="6660802" name="6 Conector recto">
          <a:extLst>
            <a:ext uri="{FF2B5EF4-FFF2-40B4-BE49-F238E27FC236}">
              <a16:creationId xmlns:a16="http://schemas.microsoft.com/office/drawing/2014/main" xmlns="" id="{00000000-0008-0000-0A00-0000C2A26500}"/>
            </a:ext>
          </a:extLst>
        </xdr:cNvPr>
        <xdr:cNvCxnSpPr>
          <a:cxnSpLocks noChangeShapeType="1"/>
        </xdr:cNvCxnSpPr>
      </xdr:nvCxnSpPr>
      <xdr:spPr bwMode="auto">
        <a:xfrm flipV="1">
          <a:off x="2876550" y="1219200"/>
          <a:ext cx="3238500" cy="9525"/>
        </a:xfrm>
        <a:prstGeom prst="line">
          <a:avLst/>
        </a:prstGeom>
        <a:noFill/>
        <a:ln w="6350" algn="ctr">
          <a:solidFill>
            <a:schemeClr val="bg1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0</xdr:colOff>
      <xdr:row>26</xdr:row>
      <xdr:rowOff>152400</xdr:rowOff>
    </xdr:from>
    <xdr:to>
      <xdr:col>3</xdr:col>
      <xdr:colOff>1200150</xdr:colOff>
      <xdr:row>48</xdr:row>
      <xdr:rowOff>28575</xdr:rowOff>
    </xdr:to>
    <xdr:graphicFrame macro="">
      <xdr:nvGraphicFramePr>
        <xdr:cNvPr id="6660803" name="Chart 454">
          <a:extLst>
            <a:ext uri="{FF2B5EF4-FFF2-40B4-BE49-F238E27FC236}">
              <a16:creationId xmlns:a16="http://schemas.microsoft.com/office/drawing/2014/main" xmlns="" id="{00000000-0008-0000-0A00-0000C3A265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0</xdr:col>
      <xdr:colOff>38100</xdr:colOff>
      <xdr:row>0</xdr:row>
      <xdr:rowOff>19050</xdr:rowOff>
    </xdr:from>
    <xdr:to>
      <xdr:col>0</xdr:col>
      <xdr:colOff>1038225</xdr:colOff>
      <xdr:row>0</xdr:row>
      <xdr:rowOff>342900</xdr:rowOff>
    </xdr:to>
    <xdr:pic>
      <xdr:nvPicPr>
        <xdr:cNvPr id="7" name="Picture 254" descr="Logo Izquierda Oficial">
          <a:extLst>
            <a:ext uri="{FF2B5EF4-FFF2-40B4-BE49-F238E27FC236}">
              <a16:creationId xmlns:a16="http://schemas.microsoft.com/office/drawing/2014/main" xmlns="" id="{00000000-0008-0000-0A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9050"/>
          <a:ext cx="100012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0</xdr:colOff>
      <xdr:row>0</xdr:row>
      <xdr:rowOff>0</xdr:rowOff>
    </xdr:to>
    <xdr:pic>
      <xdr:nvPicPr>
        <xdr:cNvPr id="6491065" name="Picture 1">
          <a:extLst>
            <a:ext uri="{FF2B5EF4-FFF2-40B4-BE49-F238E27FC236}">
              <a16:creationId xmlns:a16="http://schemas.microsoft.com/office/drawing/2014/main" xmlns="" id="{00000000-0008-0000-0B00-0000B90B63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2669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958970</xdr:colOff>
      <xdr:row>8</xdr:row>
      <xdr:rowOff>8626</xdr:rowOff>
    </xdr:from>
    <xdr:to>
      <xdr:col>3</xdr:col>
      <xdr:colOff>31027</xdr:colOff>
      <xdr:row>8</xdr:row>
      <xdr:rowOff>8626</xdr:rowOff>
    </xdr:to>
    <xdr:cxnSp macro="">
      <xdr:nvCxnSpPr>
        <xdr:cNvPr id="8" name="3 Conector recto">
          <a:extLst>
            <a:ext uri="{FF2B5EF4-FFF2-40B4-BE49-F238E27FC236}">
              <a16:creationId xmlns:a16="http://schemas.microsoft.com/office/drawing/2014/main" xmlns="" id="{00000000-0008-0000-0B00-000008000000}"/>
            </a:ext>
          </a:extLst>
        </xdr:cNvPr>
        <xdr:cNvCxnSpPr/>
      </xdr:nvCxnSpPr>
      <xdr:spPr>
        <a:xfrm>
          <a:off x="3225920" y="1227826"/>
          <a:ext cx="1853357" cy="0"/>
        </a:xfrm>
        <a:prstGeom prst="line">
          <a:avLst/>
        </a:prstGeom>
        <a:ln>
          <a:solidFill>
            <a:schemeClr val="bg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25</xdr:row>
      <xdr:rowOff>133350</xdr:rowOff>
    </xdr:from>
    <xdr:to>
      <xdr:col>3</xdr:col>
      <xdr:colOff>1304925</xdr:colOff>
      <xdr:row>44</xdr:row>
      <xdr:rowOff>161925</xdr:rowOff>
    </xdr:to>
    <xdr:graphicFrame macro="">
      <xdr:nvGraphicFramePr>
        <xdr:cNvPr id="13" name="12 Gráfico">
          <a:extLst>
            <a:ext uri="{FF2B5EF4-FFF2-40B4-BE49-F238E27FC236}">
              <a16:creationId xmlns:a16="http://schemas.microsoft.com/office/drawing/2014/main" xmlns="" id="{00000000-0008-0000-0B00-00000D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0</xdr:col>
      <xdr:colOff>47625</xdr:colOff>
      <xdr:row>0</xdr:row>
      <xdr:rowOff>38100</xdr:rowOff>
    </xdr:from>
    <xdr:to>
      <xdr:col>0</xdr:col>
      <xdr:colOff>1047750</xdr:colOff>
      <xdr:row>0</xdr:row>
      <xdr:rowOff>361950</xdr:rowOff>
    </xdr:to>
    <xdr:pic>
      <xdr:nvPicPr>
        <xdr:cNvPr id="6" name="Picture 254" descr="Logo Izquierda Oficial">
          <a:extLst>
            <a:ext uri="{FF2B5EF4-FFF2-40B4-BE49-F238E27FC236}">
              <a16:creationId xmlns:a16="http://schemas.microsoft.com/office/drawing/2014/main" xmlns="" id="{00000000-0008-0000-0B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38100"/>
          <a:ext cx="100012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0</xdr:colOff>
      <xdr:row>0</xdr:row>
      <xdr:rowOff>0</xdr:rowOff>
    </xdr:to>
    <xdr:pic>
      <xdr:nvPicPr>
        <xdr:cNvPr id="8466552" name="Picture 1">
          <a:extLst>
            <a:ext uri="{FF2B5EF4-FFF2-40B4-BE49-F238E27FC236}">
              <a16:creationId xmlns:a16="http://schemas.microsoft.com/office/drawing/2014/main" xmlns="" id="{00000000-0008-0000-0C00-0000783081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0383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0</xdr:row>
      <xdr:rowOff>57150</xdr:rowOff>
    </xdr:from>
    <xdr:to>
      <xdr:col>0</xdr:col>
      <xdr:colOff>1019175</xdr:colOff>
      <xdr:row>1</xdr:row>
      <xdr:rowOff>0</xdr:rowOff>
    </xdr:to>
    <xdr:pic>
      <xdr:nvPicPr>
        <xdr:cNvPr id="8466554" name="Picture 254" descr="Logo Izquierda Oficial">
          <a:extLst>
            <a:ext uri="{FF2B5EF4-FFF2-40B4-BE49-F238E27FC236}">
              <a16:creationId xmlns:a16="http://schemas.microsoft.com/office/drawing/2014/main" xmlns="" id="{00000000-0008-0000-0C00-00007A3081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57150"/>
          <a:ext cx="100012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228600</xdr:colOff>
      <xdr:row>25</xdr:row>
      <xdr:rowOff>142875</xdr:rowOff>
    </xdr:from>
    <xdr:to>
      <xdr:col>4</xdr:col>
      <xdr:colOff>0</xdr:colOff>
      <xdr:row>43</xdr:row>
      <xdr:rowOff>152400</xdr:rowOff>
    </xdr:to>
    <xdr:graphicFrame macro="">
      <xdr:nvGraphicFramePr>
        <xdr:cNvPr id="8466555" name="5 Gráfico">
          <a:extLst>
            <a:ext uri="{FF2B5EF4-FFF2-40B4-BE49-F238E27FC236}">
              <a16:creationId xmlns:a16="http://schemas.microsoft.com/office/drawing/2014/main" xmlns="" id="{00000000-0008-0000-0C00-00007B3081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niurka/plan%20de%20pubicaciones%202017/Plan%20de%20publicaciones%202021/Turismo%20trimestral%20enero-sept/SIS139421/PUBLICACION/PUB2019/tab7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7"/>
    </sheetNames>
    <sheetDataSet>
      <sheetData sheetId="0" refreshError="1">
        <row r="1">
          <cell r="A1" t="str">
            <v>codarea</v>
          </cell>
        </row>
        <row r="2">
          <cell r="A2" t="str">
            <v>000</v>
          </cell>
        </row>
        <row r="3">
          <cell r="A3" t="str">
            <v>010</v>
          </cell>
        </row>
        <row r="4">
          <cell r="A4" t="str">
            <v>015</v>
          </cell>
        </row>
        <row r="5">
          <cell r="A5" t="str">
            <v>020</v>
          </cell>
        </row>
        <row r="6">
          <cell r="A6" t="str">
            <v>030</v>
          </cell>
        </row>
        <row r="7">
          <cell r="A7" t="str">
            <v>040</v>
          </cell>
        </row>
        <row r="8">
          <cell r="A8" t="str">
            <v>050</v>
          </cell>
        </row>
        <row r="9">
          <cell r="A9" t="str">
            <v>051</v>
          </cell>
        </row>
        <row r="10">
          <cell r="A10" t="str">
            <v>053</v>
          </cell>
        </row>
        <row r="11">
          <cell r="A11" t="str">
            <v>055</v>
          </cell>
        </row>
        <row r="12">
          <cell r="A12" t="str">
            <v>057</v>
          </cell>
        </row>
        <row r="13">
          <cell r="A13" t="str">
            <v>070</v>
          </cell>
        </row>
        <row r="14">
          <cell r="A14" t="str">
            <v>071</v>
          </cell>
        </row>
        <row r="15">
          <cell r="A15" t="str">
            <v>073</v>
          </cell>
        </row>
        <row r="16">
          <cell r="A16" t="str">
            <v>075</v>
          </cell>
        </row>
        <row r="17">
          <cell r="A17" t="str">
            <v>077</v>
          </cell>
        </row>
        <row r="18">
          <cell r="A18" t="str">
            <v>079</v>
          </cell>
        </row>
        <row r="19">
          <cell r="A19" t="str">
            <v>082</v>
          </cell>
        </row>
        <row r="20">
          <cell r="A20" t="str">
            <v>083</v>
          </cell>
        </row>
        <row r="21">
          <cell r="A21" t="str">
            <v>085</v>
          </cell>
        </row>
        <row r="22">
          <cell r="A22" t="str">
            <v>087</v>
          </cell>
        </row>
        <row r="23">
          <cell r="A23" t="str">
            <v>089</v>
          </cell>
        </row>
        <row r="24">
          <cell r="A24" t="str">
            <v>091</v>
          </cell>
        </row>
        <row r="25">
          <cell r="A25" t="str">
            <v>092</v>
          </cell>
        </row>
        <row r="26">
          <cell r="A26" t="str">
            <v>094</v>
          </cell>
        </row>
        <row r="27">
          <cell r="A27" t="str">
            <v>096</v>
          </cell>
        </row>
        <row r="28">
          <cell r="A28" t="str">
            <v>098</v>
          </cell>
        </row>
        <row r="29">
          <cell r="A29" t="str">
            <v>100</v>
          </cell>
        </row>
        <row r="30">
          <cell r="A30" t="str">
            <v>900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9.bin"/><Relationship Id="rId4" Type="http://schemas.openxmlformats.org/officeDocument/2006/relationships/comments" Target="../comments1.x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1"/>
  <sheetViews>
    <sheetView showGridLines="0" tabSelected="1" zoomScaleNormal="100" zoomScaleSheetLayoutView="100" workbookViewId="0">
      <selection activeCell="H26" sqref="H26"/>
    </sheetView>
  </sheetViews>
  <sheetFormatPr baseColWidth="10" defaultRowHeight="12.75"/>
  <cols>
    <col min="1" max="1" width="38.140625" customWidth="1"/>
    <col min="2" max="2" width="14.28515625" customWidth="1"/>
    <col min="3" max="3" width="14.7109375" customWidth="1"/>
    <col min="4" max="4" width="13.140625" customWidth="1"/>
    <col min="5" max="5" width="14.5703125" customWidth="1"/>
    <col min="6" max="19" width="11.42578125" style="202"/>
    <col min="20" max="20" width="11.42578125" style="243"/>
  </cols>
  <sheetData>
    <row r="1" spans="1:20" s="35" customFormat="1" ht="30" customHeight="1">
      <c r="A1" s="459" t="s">
        <v>161</v>
      </c>
      <c r="B1" s="459"/>
      <c r="C1" s="459"/>
      <c r="D1" s="459"/>
      <c r="E1" s="459"/>
      <c r="F1" s="121"/>
      <c r="G1" s="121"/>
      <c r="H1" s="121"/>
      <c r="I1" s="121"/>
      <c r="J1" s="121"/>
      <c r="K1" s="121"/>
      <c r="L1" s="121"/>
      <c r="M1" s="121"/>
      <c r="N1" s="121"/>
      <c r="O1" s="121"/>
      <c r="P1" s="121"/>
      <c r="Q1" s="121"/>
      <c r="R1" s="121"/>
      <c r="S1" s="121"/>
      <c r="T1" s="242"/>
    </row>
    <row r="2" spans="1:20" ht="5.0999999999999996" customHeight="1">
      <c r="A2" s="9"/>
      <c r="B2" s="9"/>
      <c r="C2" s="132"/>
      <c r="D2" s="132"/>
      <c r="E2" s="9"/>
    </row>
    <row r="3" spans="1:20" s="69" customFormat="1" ht="19.5" customHeight="1">
      <c r="A3" s="101" t="s">
        <v>52</v>
      </c>
      <c r="B3" s="133"/>
      <c r="C3" s="134"/>
      <c r="D3" s="134"/>
      <c r="E3" s="135"/>
      <c r="F3" s="313"/>
      <c r="G3" s="313"/>
      <c r="H3" s="313"/>
      <c r="I3" s="313"/>
      <c r="J3" s="313"/>
      <c r="K3" s="313"/>
      <c r="L3" s="313"/>
      <c r="M3" s="313"/>
      <c r="N3" s="313"/>
      <c r="O3" s="313"/>
      <c r="P3" s="313"/>
      <c r="Q3" s="313"/>
      <c r="R3" s="313"/>
      <c r="S3" s="313"/>
      <c r="T3" s="244"/>
    </row>
    <row r="4" spans="1:20" s="32" customFormat="1" ht="16.899999999999999" customHeight="1">
      <c r="A4" s="136" t="s">
        <v>74</v>
      </c>
      <c r="B4" s="102"/>
      <c r="C4" s="34"/>
      <c r="D4" s="34"/>
      <c r="E4" s="22"/>
      <c r="F4" s="314"/>
      <c r="G4" s="314"/>
      <c r="H4" s="314"/>
      <c r="I4" s="314"/>
      <c r="J4" s="314"/>
      <c r="K4" s="314"/>
      <c r="L4" s="314"/>
      <c r="M4" s="314"/>
      <c r="N4" s="314"/>
      <c r="O4" s="314"/>
      <c r="P4" s="314"/>
      <c r="Q4" s="314"/>
      <c r="R4" s="314"/>
      <c r="S4" s="314"/>
      <c r="T4" s="245"/>
    </row>
    <row r="5" spans="1:20" ht="15" customHeight="1">
      <c r="A5" s="6"/>
      <c r="B5" s="34"/>
      <c r="C5" s="2"/>
      <c r="D5" s="137"/>
      <c r="E5" s="21"/>
    </row>
    <row r="6" spans="1:20" ht="5.0999999999999996" customHeight="1">
      <c r="A6" s="7"/>
      <c r="B6" s="8"/>
      <c r="C6" s="8"/>
      <c r="D6" s="8"/>
      <c r="E6" s="9"/>
    </row>
    <row r="7" spans="1:20" s="9" customFormat="1" ht="5.0999999999999996" customHeight="1">
      <c r="A7" s="7"/>
      <c r="B7" s="8"/>
      <c r="C7" s="8"/>
      <c r="D7" s="8"/>
      <c r="F7" s="203"/>
      <c r="G7" s="203"/>
      <c r="H7" s="203"/>
      <c r="I7" s="203"/>
      <c r="J7" s="203"/>
      <c r="K7" s="203"/>
      <c r="L7" s="203"/>
      <c r="M7" s="203"/>
      <c r="N7" s="203"/>
      <c r="O7" s="203"/>
      <c r="P7" s="203"/>
      <c r="Q7" s="203"/>
      <c r="R7" s="203"/>
      <c r="S7" s="203"/>
      <c r="T7" s="246"/>
    </row>
    <row r="8" spans="1:20" ht="15" customHeight="1">
      <c r="A8" s="438"/>
      <c r="B8" s="438" t="s">
        <v>53</v>
      </c>
      <c r="C8" s="460" t="s">
        <v>173</v>
      </c>
      <c r="D8" s="460"/>
      <c r="E8" s="398" t="s">
        <v>1</v>
      </c>
    </row>
    <row r="9" spans="1:20" ht="15" customHeight="1">
      <c r="A9" s="438" t="s">
        <v>37</v>
      </c>
      <c r="B9" s="225" t="s">
        <v>34</v>
      </c>
      <c r="C9" s="398">
        <v>2023</v>
      </c>
      <c r="D9" s="398">
        <v>2024</v>
      </c>
      <c r="E9" s="400" t="s">
        <v>160</v>
      </c>
    </row>
    <row r="10" spans="1:20" s="9" customFormat="1" ht="5.0999999999999996" customHeight="1">
      <c r="A10" s="139"/>
      <c r="B10" s="140"/>
      <c r="C10" s="140"/>
      <c r="D10" s="141"/>
      <c r="E10" s="140"/>
      <c r="F10" s="203"/>
      <c r="G10" s="203"/>
      <c r="H10" s="203"/>
      <c r="I10" s="203"/>
      <c r="J10" s="203"/>
      <c r="K10" s="203"/>
      <c r="L10" s="203"/>
      <c r="M10" s="203"/>
      <c r="N10" s="203"/>
      <c r="O10" s="203"/>
      <c r="P10" s="203"/>
      <c r="Q10" s="203"/>
      <c r="R10" s="203"/>
      <c r="S10" s="203"/>
      <c r="T10" s="246"/>
    </row>
    <row r="11" spans="1:20" ht="5.0999999999999996" customHeight="1">
      <c r="A11" s="17"/>
      <c r="B11" s="17"/>
      <c r="C11" s="18"/>
      <c r="D11" s="18"/>
      <c r="E11" s="17"/>
    </row>
    <row r="12" spans="1:20" s="32" customFormat="1" ht="13.5" customHeight="1">
      <c r="A12" s="103" t="s">
        <v>54</v>
      </c>
      <c r="B12" s="104" t="s">
        <v>29</v>
      </c>
      <c r="C12" s="110">
        <v>1323580</v>
      </c>
      <c r="D12" s="110">
        <v>1508741</v>
      </c>
      <c r="E12" s="23">
        <f>D12/C12*100</f>
        <v>114</v>
      </c>
      <c r="F12" s="315"/>
      <c r="G12" s="316"/>
      <c r="H12" s="314"/>
      <c r="I12" s="314"/>
      <c r="J12" s="314"/>
      <c r="K12" s="314"/>
      <c r="L12" s="314"/>
      <c r="M12" s="314"/>
      <c r="N12" s="314"/>
      <c r="O12" s="314"/>
      <c r="P12" s="314"/>
      <c r="Q12" s="314"/>
      <c r="R12" s="314"/>
      <c r="S12" s="314"/>
      <c r="T12" s="245"/>
    </row>
    <row r="13" spans="1:20" s="32" customFormat="1" ht="14.1" customHeight="1">
      <c r="A13" s="103"/>
      <c r="B13" s="104"/>
      <c r="C13" s="19"/>
      <c r="D13" s="19"/>
      <c r="E13" s="23"/>
      <c r="F13" s="314"/>
      <c r="G13" s="316"/>
      <c r="H13" s="314"/>
      <c r="I13" s="314"/>
      <c r="J13" s="314"/>
      <c r="K13" s="314"/>
      <c r="L13" s="314"/>
      <c r="M13" s="314"/>
      <c r="N13" s="314"/>
      <c r="O13" s="314"/>
      <c r="P13" s="314"/>
      <c r="Q13" s="314"/>
      <c r="R13" s="314"/>
      <c r="S13" s="314"/>
      <c r="T13" s="245"/>
    </row>
    <row r="14" spans="1:20" s="32" customFormat="1" ht="14.1" customHeight="1">
      <c r="A14" s="105" t="s">
        <v>55</v>
      </c>
      <c r="B14" s="104" t="s">
        <v>29</v>
      </c>
      <c r="C14" s="110">
        <v>4826438</v>
      </c>
      <c r="D14" s="110">
        <v>4809086</v>
      </c>
      <c r="E14" s="23">
        <f>D14/C14*100</f>
        <v>99.6</v>
      </c>
      <c r="F14" s="314"/>
      <c r="G14" s="316"/>
      <c r="H14" s="314"/>
      <c r="I14" s="314"/>
      <c r="J14" s="314"/>
      <c r="K14" s="314"/>
      <c r="L14" s="314"/>
      <c r="M14" s="314"/>
      <c r="N14" s="314"/>
      <c r="O14" s="314"/>
      <c r="P14" s="314"/>
      <c r="Q14" s="314"/>
      <c r="R14" s="314"/>
      <c r="S14" s="314"/>
      <c r="T14" s="245"/>
    </row>
    <row r="15" spans="1:20" s="32" customFormat="1" ht="14.1" customHeight="1">
      <c r="A15" s="106"/>
      <c r="B15" s="104"/>
      <c r="C15" s="19"/>
      <c r="D15" s="19"/>
      <c r="E15" s="23"/>
      <c r="F15" s="314"/>
      <c r="G15" s="314"/>
      <c r="H15" s="315"/>
      <c r="I15" s="315"/>
      <c r="J15" s="314"/>
      <c r="K15" s="314"/>
      <c r="L15" s="314"/>
      <c r="M15" s="314"/>
      <c r="N15" s="314"/>
      <c r="O15" s="314"/>
      <c r="P15" s="314"/>
      <c r="Q15" s="314"/>
      <c r="R15" s="314"/>
      <c r="S15" s="314"/>
      <c r="T15" s="245"/>
    </row>
    <row r="16" spans="1:20" s="32" customFormat="1" ht="14.1" customHeight="1">
      <c r="A16" s="105" t="s">
        <v>76</v>
      </c>
      <c r="B16" s="104" t="s">
        <v>29</v>
      </c>
      <c r="C16" s="296">
        <v>1761654</v>
      </c>
      <c r="D16" s="296">
        <v>1864420</v>
      </c>
      <c r="E16" s="23">
        <f>D16/C16*100</f>
        <v>105.8</v>
      </c>
      <c r="F16" s="314"/>
      <c r="G16" s="314"/>
      <c r="H16" s="315"/>
      <c r="I16" s="315"/>
      <c r="J16" s="314"/>
      <c r="K16" s="314"/>
      <c r="L16" s="314"/>
      <c r="M16" s="314"/>
      <c r="N16" s="314"/>
      <c r="O16" s="314"/>
      <c r="P16" s="314"/>
      <c r="Q16" s="314"/>
      <c r="R16" s="314"/>
      <c r="S16" s="314"/>
      <c r="T16" s="245"/>
    </row>
    <row r="17" spans="1:20" s="32" customFormat="1" ht="14.1" customHeight="1">
      <c r="A17" s="105"/>
      <c r="B17" s="104"/>
      <c r="C17" s="19"/>
      <c r="D17" s="19"/>
      <c r="E17" s="23"/>
      <c r="F17" s="314"/>
      <c r="G17" s="314"/>
      <c r="H17" s="315"/>
      <c r="I17" s="315"/>
      <c r="J17" s="314"/>
      <c r="K17" s="314"/>
      <c r="L17" s="314"/>
      <c r="M17" s="314"/>
      <c r="N17" s="314"/>
      <c r="O17" s="314"/>
      <c r="P17" s="314"/>
      <c r="Q17" s="314"/>
      <c r="R17" s="314"/>
      <c r="S17" s="314"/>
      <c r="T17" s="245"/>
    </row>
    <row r="18" spans="1:20" s="32" customFormat="1" ht="14.1" customHeight="1">
      <c r="A18" s="105" t="s">
        <v>131</v>
      </c>
      <c r="B18" s="297" t="s">
        <v>141</v>
      </c>
      <c r="C18" s="200">
        <v>39895790</v>
      </c>
      <c r="D18" s="200">
        <v>59571724</v>
      </c>
      <c r="E18" s="23">
        <f>D18/C18*100</f>
        <v>149.30000000000001</v>
      </c>
      <c r="F18" s="314"/>
      <c r="G18" s="361"/>
      <c r="H18" s="361"/>
      <c r="I18" s="315"/>
      <c r="J18" s="314"/>
      <c r="K18" s="314"/>
      <c r="L18" s="314"/>
      <c r="M18" s="314"/>
      <c r="N18" s="314"/>
      <c r="O18" s="314"/>
      <c r="P18" s="314"/>
      <c r="Q18" s="314"/>
      <c r="R18" s="314"/>
      <c r="S18" s="314"/>
      <c r="T18" s="245"/>
    </row>
    <row r="19" spans="1:20" s="32" customFormat="1" ht="14.1" customHeight="1">
      <c r="A19" s="105"/>
      <c r="B19" s="297"/>
      <c r="C19" s="26"/>
      <c r="D19" s="26"/>
      <c r="E19" s="23"/>
      <c r="F19" s="314"/>
      <c r="G19" s="314"/>
      <c r="H19" s="315"/>
      <c r="I19" s="315"/>
      <c r="J19" s="314"/>
      <c r="K19" s="314"/>
      <c r="L19" s="314"/>
      <c r="M19" s="314"/>
      <c r="N19" s="314"/>
      <c r="O19" s="314"/>
      <c r="P19" s="314"/>
      <c r="Q19" s="314"/>
      <c r="R19" s="314"/>
      <c r="S19" s="314"/>
      <c r="T19" s="245"/>
    </row>
    <row r="20" spans="1:20" s="32" customFormat="1" ht="14.1" customHeight="1">
      <c r="A20" s="105" t="s">
        <v>132</v>
      </c>
      <c r="B20" s="297" t="s">
        <v>141</v>
      </c>
      <c r="C20" s="26">
        <v>8266.1</v>
      </c>
      <c r="D20" s="26">
        <v>12387.3</v>
      </c>
      <c r="E20" s="23">
        <f>D20/C20*100</f>
        <v>149.9</v>
      </c>
      <c r="F20" s="314"/>
      <c r="G20" s="314"/>
      <c r="H20" s="315"/>
      <c r="I20" s="315"/>
      <c r="J20" s="314"/>
      <c r="K20" s="314"/>
      <c r="L20" s="314"/>
      <c r="M20" s="314"/>
      <c r="N20" s="314"/>
      <c r="O20" s="314"/>
      <c r="P20" s="314"/>
      <c r="Q20" s="314"/>
      <c r="R20" s="314"/>
      <c r="S20" s="314"/>
      <c r="T20" s="245"/>
    </row>
    <row r="21" spans="1:20" s="32" customFormat="1" ht="14.1" customHeight="1">
      <c r="A21" s="105"/>
      <c r="B21" s="105"/>
      <c r="C21" s="26"/>
      <c r="D21" s="26"/>
      <c r="E21" s="23"/>
      <c r="F21" s="317"/>
      <c r="G21" s="316"/>
      <c r="H21" s="318"/>
      <c r="I21" s="314"/>
      <c r="J21" s="314"/>
      <c r="K21" s="314"/>
      <c r="L21" s="314"/>
      <c r="M21" s="314"/>
      <c r="N21" s="314"/>
      <c r="O21" s="314"/>
      <c r="P21" s="314"/>
      <c r="Q21" s="314"/>
      <c r="R21" s="314"/>
      <c r="S21" s="314"/>
      <c r="T21" s="245"/>
    </row>
    <row r="22" spans="1:20" s="32" customFormat="1" ht="14.1" customHeight="1">
      <c r="A22" s="105" t="s">
        <v>56</v>
      </c>
      <c r="B22" s="104" t="s">
        <v>32</v>
      </c>
      <c r="C22" s="26">
        <v>7.8</v>
      </c>
      <c r="D22" s="26">
        <v>7.7</v>
      </c>
      <c r="E22" s="23">
        <f>D22/C22*100</f>
        <v>98.7</v>
      </c>
      <c r="F22" s="315"/>
      <c r="G22" s="202"/>
      <c r="H22" s="202"/>
      <c r="I22" s="314"/>
      <c r="J22" s="314"/>
      <c r="K22" s="314"/>
      <c r="L22" s="314"/>
      <c r="M22" s="314"/>
      <c r="N22" s="314"/>
      <c r="O22" s="314"/>
      <c r="P22" s="314"/>
      <c r="Q22" s="314"/>
      <c r="R22" s="314"/>
      <c r="S22" s="314"/>
      <c r="T22" s="245"/>
    </row>
    <row r="23" spans="1:20" ht="5.0999999999999996" customHeight="1">
      <c r="A23" s="142"/>
      <c r="B23" s="142"/>
      <c r="C23" s="143"/>
      <c r="D23" s="144"/>
      <c r="E23" s="145"/>
    </row>
    <row r="24" spans="1:20" ht="5.0999999999999996" customHeight="1">
      <c r="A24" s="99"/>
      <c r="B24" s="99"/>
      <c r="C24" s="96"/>
      <c r="D24" s="4"/>
      <c r="E24" s="111"/>
    </row>
    <row r="25" spans="1:20" s="32" customFormat="1" ht="15" customHeight="1">
      <c r="A25" s="22" t="s">
        <v>101</v>
      </c>
      <c r="B25" s="22"/>
      <c r="C25" s="22"/>
      <c r="D25" s="22"/>
      <c r="E25" s="22"/>
      <c r="F25" s="314"/>
      <c r="G25" s="202"/>
      <c r="H25" s="202"/>
      <c r="I25" s="314"/>
      <c r="J25" s="314"/>
      <c r="K25" s="110"/>
      <c r="L25" s="110"/>
      <c r="M25" s="314"/>
      <c r="N25" s="314"/>
      <c r="O25" s="314"/>
      <c r="P25" s="314"/>
      <c r="Q25" s="314"/>
      <c r="R25" s="314"/>
      <c r="S25" s="314"/>
      <c r="T25" s="245"/>
    </row>
    <row r="26" spans="1:20" ht="14.1" customHeight="1">
      <c r="A26" s="22" t="s">
        <v>167</v>
      </c>
      <c r="E26" s="10"/>
      <c r="H26" s="319"/>
      <c r="I26" s="319"/>
      <c r="K26" s="110"/>
      <c r="L26" s="110"/>
    </row>
    <row r="27" spans="1:20" ht="12.75" customHeight="1">
      <c r="K27" s="110"/>
      <c r="L27" s="110"/>
    </row>
    <row r="28" spans="1:20" ht="14.1" customHeight="1">
      <c r="K28" s="110"/>
      <c r="L28" s="110"/>
    </row>
    <row r="29" spans="1:20" ht="14.1" customHeight="1">
      <c r="G29" s="309"/>
    </row>
    <row r="30" spans="1:20" ht="14.1" customHeight="1"/>
    <row r="31" spans="1:20" ht="14.1" customHeight="1"/>
    <row r="32" spans="1:20" ht="14.1" customHeight="1"/>
    <row r="33" spans="5:5" ht="14.1" customHeight="1"/>
    <row r="34" spans="5:5" ht="14.1" customHeight="1"/>
    <row r="35" spans="5:5" ht="14.1" customHeight="1"/>
    <row r="36" spans="5:5" ht="14.1" customHeight="1"/>
    <row r="37" spans="5:5" ht="14.1" customHeight="1">
      <c r="E37" s="11"/>
    </row>
    <row r="38" spans="5:5" ht="14.1" customHeight="1"/>
    <row r="39" spans="5:5" ht="13.5" customHeight="1"/>
    <row r="40" spans="5:5" ht="14.1" customHeight="1"/>
    <row r="41" spans="5:5" ht="14.1" customHeight="1"/>
  </sheetData>
  <mergeCells count="2">
    <mergeCell ref="A1:E1"/>
    <mergeCell ref="C8:D8"/>
  </mergeCells>
  <pageMargins left="0.59055118110236227" right="0.59055118110236227" top="0.59055118110236227" bottom="0.59055118110236227" header="0.59055118110236227" footer="0.59055118110236227"/>
  <pageSetup paperSize="11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58"/>
  <sheetViews>
    <sheetView showGridLines="0" zoomScaleNormal="100" zoomScaleSheetLayoutView="100" workbookViewId="0">
      <selection activeCell="H26" sqref="H26"/>
    </sheetView>
  </sheetViews>
  <sheetFormatPr baseColWidth="10" defaultRowHeight="12.75"/>
  <cols>
    <col min="1" max="1" width="46" customWidth="1"/>
    <col min="2" max="2" width="19.28515625" customWidth="1"/>
    <col min="3" max="4" width="14.85546875" customWidth="1"/>
    <col min="5" max="5" width="2.42578125" style="115" customWidth="1"/>
    <col min="6" max="6" width="17.85546875" style="115" customWidth="1"/>
    <col min="7" max="7" width="12.5703125" style="115" customWidth="1"/>
    <col min="8" max="8" width="14.140625" style="115" customWidth="1"/>
    <col min="9" max="9" width="7.140625" style="115" customWidth="1"/>
    <col min="10" max="10" width="20.28515625" style="115" customWidth="1"/>
    <col min="11" max="11" width="11.42578125" style="115"/>
    <col min="12" max="12" width="11.42578125" style="202"/>
    <col min="13" max="13" width="13.7109375" style="202" bestFit="1" customWidth="1"/>
    <col min="14" max="19" width="11.42578125" style="202"/>
    <col min="20" max="29" width="11.42578125" style="115"/>
    <col min="30" max="33" width="11.42578125" style="202"/>
    <col min="34" max="37" width="11.42578125" style="115"/>
  </cols>
  <sheetData>
    <row r="1" spans="1:37" ht="30" customHeight="1">
      <c r="A1" s="461" t="s">
        <v>162</v>
      </c>
      <c r="B1" s="461"/>
      <c r="C1" s="461"/>
      <c r="D1" s="461"/>
    </row>
    <row r="2" spans="1:37" ht="5.0999999999999996" customHeight="1">
      <c r="A2" s="149"/>
      <c r="B2" s="149"/>
      <c r="C2" s="150"/>
      <c r="D2" s="149"/>
    </row>
    <row r="3" spans="1:37" ht="5.0999999999999996" customHeight="1">
      <c r="A3" s="9"/>
      <c r="B3" s="9"/>
      <c r="C3" s="132"/>
      <c r="D3" s="9"/>
    </row>
    <row r="4" spans="1:37" ht="15" customHeight="1">
      <c r="A4" s="464" t="s">
        <v>171</v>
      </c>
      <c r="B4" s="464"/>
      <c r="C4" s="464"/>
      <c r="D4" s="464"/>
    </row>
    <row r="5" spans="1:37">
      <c r="A5" s="22"/>
      <c r="B5" s="22"/>
      <c r="C5" s="22"/>
      <c r="D5" s="21" t="s">
        <v>140</v>
      </c>
    </row>
    <row r="6" spans="1:37" s="9" customFormat="1" ht="15" customHeight="1">
      <c r="A6" s="138"/>
      <c r="B6" s="463" t="s">
        <v>174</v>
      </c>
      <c r="C6" s="463"/>
      <c r="D6" s="439" t="s">
        <v>1</v>
      </c>
      <c r="E6" s="116"/>
      <c r="F6" s="115"/>
      <c r="G6" s="115"/>
      <c r="H6" s="115"/>
      <c r="I6" s="116"/>
      <c r="J6" s="116"/>
      <c r="K6" s="116"/>
      <c r="L6" s="203"/>
      <c r="M6" s="203"/>
      <c r="N6" s="203"/>
      <c r="O6" s="203"/>
      <c r="P6" s="203"/>
      <c r="Q6" s="203"/>
      <c r="R6" s="203"/>
      <c r="S6" s="203"/>
      <c r="T6" s="116"/>
      <c r="U6" s="116"/>
      <c r="V6" s="116"/>
      <c r="W6" s="116"/>
      <c r="X6" s="116"/>
      <c r="Y6" s="116"/>
      <c r="Z6" s="116"/>
      <c r="AA6" s="116"/>
      <c r="AB6" s="116"/>
      <c r="AC6" s="116"/>
      <c r="AD6" s="203"/>
      <c r="AE6" s="203"/>
      <c r="AF6" s="203"/>
      <c r="AG6" s="203"/>
      <c r="AH6" s="116"/>
      <c r="AI6" s="116"/>
      <c r="AJ6" s="116"/>
      <c r="AK6" s="116"/>
    </row>
    <row r="7" spans="1:37" ht="15" customHeight="1">
      <c r="A7" s="138" t="s">
        <v>37</v>
      </c>
      <c r="B7" s="439">
        <v>2023</v>
      </c>
      <c r="C7" s="439">
        <v>2024</v>
      </c>
      <c r="D7" s="440" t="str">
        <f>CONCATENATE(RIGHT(C7,2),"/",RIGHT(B7,2))</f>
        <v>24/23</v>
      </c>
    </row>
    <row r="8" spans="1:37" s="9" customFormat="1" ht="5.0999999999999996" customHeight="1">
      <c r="A8" s="441"/>
      <c r="B8" s="441"/>
      <c r="C8" s="18"/>
      <c r="D8" s="442"/>
      <c r="E8" s="116"/>
      <c r="F8" s="115"/>
      <c r="G8" s="115"/>
      <c r="H8" s="115"/>
      <c r="I8" s="116"/>
      <c r="J8" s="116"/>
      <c r="K8" s="116"/>
      <c r="L8" s="16"/>
      <c r="M8" s="203"/>
      <c r="N8" s="203"/>
      <c r="O8" s="203"/>
      <c r="P8" s="203"/>
      <c r="Q8" s="203"/>
      <c r="R8" s="203"/>
      <c r="S8" s="203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203"/>
      <c r="AE8" s="203"/>
      <c r="AF8" s="203"/>
      <c r="AG8" s="203"/>
      <c r="AH8" s="116"/>
      <c r="AI8" s="116"/>
      <c r="AJ8" s="116"/>
      <c r="AK8" s="116"/>
    </row>
    <row r="9" spans="1:37" s="9" customFormat="1" ht="5.0999999999999996" customHeight="1">
      <c r="A9" s="229"/>
      <c r="B9" s="229"/>
      <c r="C9" s="398"/>
      <c r="D9" s="400"/>
      <c r="E9" s="116"/>
      <c r="F9" s="115"/>
      <c r="G9" s="115"/>
      <c r="H9" s="246"/>
      <c r="I9" s="116"/>
      <c r="J9" s="116"/>
      <c r="K9" s="246"/>
      <c r="L9" s="16"/>
      <c r="M9" s="203"/>
      <c r="N9" s="203"/>
      <c r="O9" s="203"/>
      <c r="P9" s="203"/>
      <c r="Q9" s="203"/>
      <c r="R9" s="203"/>
      <c r="S9" s="203"/>
      <c r="T9" s="116"/>
      <c r="U9" s="116"/>
      <c r="V9" s="116"/>
      <c r="W9" s="116"/>
      <c r="X9" s="116"/>
      <c r="Y9" s="116"/>
      <c r="Z9" s="116"/>
      <c r="AA9" s="116"/>
      <c r="AB9" s="116"/>
      <c r="AC9" s="116"/>
      <c r="AD9" s="203"/>
      <c r="AE9" s="203"/>
      <c r="AF9" s="203"/>
      <c r="AG9" s="203"/>
      <c r="AH9" s="116"/>
      <c r="AI9" s="116"/>
      <c r="AJ9" s="116"/>
      <c r="AK9" s="116"/>
    </row>
    <row r="10" spans="1:37" ht="14.1" customHeight="1">
      <c r="A10" s="229" t="s">
        <v>58</v>
      </c>
      <c r="B10" s="217">
        <f>SUM(B11:B22)</f>
        <v>39895789.5</v>
      </c>
      <c r="C10" s="217">
        <f>SUM(C12:C22)</f>
        <v>59571723.600000001</v>
      </c>
      <c r="D10" s="217">
        <f>SUM(C10/B10*100)</f>
        <v>149.30000000000001</v>
      </c>
      <c r="F10" s="258"/>
      <c r="G10" s="258"/>
      <c r="H10" s="258"/>
      <c r="J10" s="250"/>
      <c r="K10" s="116"/>
      <c r="M10" s="12"/>
    </row>
    <row r="11" spans="1:37" ht="14.1" customHeight="1">
      <c r="A11" s="107"/>
      <c r="B11" s="107"/>
      <c r="C11" s="22"/>
      <c r="D11" s="22"/>
      <c r="H11" s="268"/>
      <c r="J11" s="250"/>
      <c r="M11" s="12"/>
    </row>
    <row r="12" spans="1:37" s="12" customFormat="1" ht="14.1" customHeight="1">
      <c r="A12" s="231" t="s">
        <v>63</v>
      </c>
      <c r="B12" s="370">
        <v>4104478.7</v>
      </c>
      <c r="C12" s="370">
        <v>6185944.2000000002</v>
      </c>
      <c r="D12" s="146">
        <f t="shared" ref="D12:D22" si="0">SUM(C12/B12*100)</f>
        <v>150.69999999999999</v>
      </c>
      <c r="E12" s="249"/>
      <c r="F12" s="258"/>
      <c r="G12" s="115"/>
      <c r="H12" s="258"/>
      <c r="I12" s="115"/>
      <c r="J12" s="250"/>
      <c r="K12" s="115"/>
      <c r="N12" s="202"/>
      <c r="O12" s="202"/>
      <c r="P12" s="202"/>
      <c r="Q12" s="202"/>
      <c r="R12" s="202"/>
      <c r="S12" s="202"/>
      <c r="T12" s="115"/>
      <c r="U12" s="115"/>
      <c r="V12" s="115"/>
      <c r="W12" s="115"/>
      <c r="X12" s="115"/>
      <c r="Y12" s="115"/>
      <c r="Z12" s="115"/>
      <c r="AA12" s="115"/>
      <c r="AB12" s="115"/>
      <c r="AC12" s="115"/>
      <c r="AD12" s="202"/>
      <c r="AE12" s="202"/>
      <c r="AF12" s="202"/>
      <c r="AG12" s="202"/>
      <c r="AH12" s="115"/>
      <c r="AI12" s="115"/>
      <c r="AJ12" s="115"/>
      <c r="AK12" s="115"/>
    </row>
    <row r="13" spans="1:37" ht="14.1" customHeight="1">
      <c r="A13" s="232"/>
      <c r="B13" s="370"/>
      <c r="C13" s="370"/>
      <c r="D13" s="146"/>
      <c r="H13" s="258"/>
      <c r="J13" s="250"/>
      <c r="M13" s="12"/>
    </row>
    <row r="14" spans="1:37" ht="14.1" customHeight="1">
      <c r="A14" s="231" t="s">
        <v>59</v>
      </c>
      <c r="B14" s="370">
        <v>5746674</v>
      </c>
      <c r="C14" s="370">
        <v>3781029.5</v>
      </c>
      <c r="D14" s="146">
        <f t="shared" si="0"/>
        <v>65.8</v>
      </c>
      <c r="E14" s="249"/>
      <c r="G14" s="258"/>
      <c r="H14" s="258"/>
      <c r="J14" s="250"/>
      <c r="M14" s="12"/>
    </row>
    <row r="15" spans="1:37" ht="14.1" customHeight="1">
      <c r="A15" s="231"/>
      <c r="B15" s="370"/>
      <c r="C15" s="370"/>
      <c r="D15" s="146"/>
      <c r="G15" s="258"/>
      <c r="H15" s="258"/>
      <c r="J15" s="250"/>
      <c r="M15" s="12"/>
    </row>
    <row r="16" spans="1:37" ht="14.1" customHeight="1">
      <c r="A16" s="231" t="s">
        <v>60</v>
      </c>
      <c r="B16" s="370">
        <v>15205942.300000001</v>
      </c>
      <c r="C16" s="370">
        <v>30324281.5</v>
      </c>
      <c r="D16" s="146">
        <f t="shared" si="0"/>
        <v>199.4</v>
      </c>
      <c r="F16" s="250"/>
      <c r="G16" s="258"/>
      <c r="H16" s="258"/>
      <c r="J16" s="258"/>
      <c r="K16" s="248"/>
    </row>
    <row r="17" spans="1:37" ht="14.1" customHeight="1">
      <c r="A17" s="231"/>
      <c r="B17" s="370"/>
      <c r="C17" s="370"/>
      <c r="D17" s="146"/>
      <c r="F17" s="250"/>
      <c r="H17" s="258"/>
      <c r="J17" s="258"/>
    </row>
    <row r="18" spans="1:37" ht="14.1" customHeight="1">
      <c r="A18" s="231" t="s">
        <v>61</v>
      </c>
      <c r="B18" s="370">
        <v>6985965.0999999996</v>
      </c>
      <c r="C18" s="370">
        <v>8353742.2999999998</v>
      </c>
      <c r="D18" s="146">
        <f t="shared" si="0"/>
        <v>119.6</v>
      </c>
      <c r="F18" s="250"/>
      <c r="G18" s="259"/>
      <c r="H18" s="258"/>
      <c r="J18" s="250"/>
    </row>
    <row r="19" spans="1:37" ht="14.1" customHeight="1">
      <c r="A19" s="231"/>
      <c r="B19" s="370"/>
      <c r="C19" s="370"/>
      <c r="D19" s="146"/>
      <c r="F19" s="250"/>
      <c r="H19" s="258"/>
    </row>
    <row r="20" spans="1:37" ht="14.1" customHeight="1">
      <c r="A20" s="231" t="s">
        <v>62</v>
      </c>
      <c r="B20" s="370">
        <v>1327889.5</v>
      </c>
      <c r="C20" s="370">
        <v>1191659.6000000001</v>
      </c>
      <c r="D20" s="146">
        <f t="shared" si="0"/>
        <v>89.7</v>
      </c>
      <c r="F20" s="250"/>
      <c r="G20" s="258"/>
      <c r="H20" s="258"/>
      <c r="J20" s="243"/>
      <c r="L20" s="352"/>
    </row>
    <row r="21" spans="1:37" ht="14.1" customHeight="1">
      <c r="A21" s="231"/>
      <c r="B21" s="370"/>
      <c r="C21" s="370"/>
      <c r="D21" s="146"/>
      <c r="F21" s="250"/>
      <c r="G21" s="258"/>
      <c r="H21" s="258"/>
      <c r="J21" s="243"/>
    </row>
    <row r="22" spans="1:37" ht="14.1" customHeight="1">
      <c r="A22" s="231" t="s">
        <v>40</v>
      </c>
      <c r="B22" s="370">
        <v>6524839.9000000004</v>
      </c>
      <c r="C22" s="370">
        <v>9735066.5</v>
      </c>
      <c r="D22" s="146">
        <f t="shared" si="0"/>
        <v>149.19999999999999</v>
      </c>
      <c r="F22" s="250"/>
      <c r="G22" s="258"/>
      <c r="H22" s="258"/>
      <c r="J22" s="256"/>
      <c r="K22" s="256"/>
    </row>
    <row r="23" spans="1:37" ht="14.1" customHeight="1">
      <c r="A23" s="108"/>
      <c r="B23" s="108"/>
      <c r="C23" s="146"/>
      <c r="D23" s="146"/>
      <c r="F23" s="258"/>
      <c r="H23" s="268"/>
      <c r="K23" s="353"/>
    </row>
    <row r="24" spans="1:37" ht="5.0999999999999996" customHeight="1">
      <c r="A24" s="151"/>
      <c r="B24" s="151"/>
      <c r="C24" s="151"/>
      <c r="D24" s="153"/>
      <c r="F24" s="116"/>
      <c r="G24" s="116"/>
      <c r="H24" s="116"/>
      <c r="K24" s="353"/>
    </row>
    <row r="25" spans="1:37" ht="5.0999999999999996" customHeight="1">
      <c r="A25" s="22"/>
      <c r="B25" s="22"/>
      <c r="C25" s="22"/>
      <c r="D25" s="22"/>
      <c r="K25" s="353"/>
    </row>
    <row r="26" spans="1:37" ht="15" customHeight="1">
      <c r="A26" s="22" t="s">
        <v>167</v>
      </c>
      <c r="B26" s="22"/>
      <c r="C26" s="22"/>
      <c r="D26" s="22"/>
      <c r="K26" s="353"/>
    </row>
    <row r="27" spans="1:37" ht="15" customHeight="1">
      <c r="A27" s="22"/>
      <c r="B27" s="22"/>
      <c r="C27" s="22"/>
      <c r="D27" s="147"/>
      <c r="K27" s="353"/>
    </row>
    <row r="28" spans="1:37" s="12" customFormat="1" ht="14.1" customHeight="1">
      <c r="A28" s="462" t="s">
        <v>176</v>
      </c>
      <c r="B28" s="462"/>
      <c r="C28" s="462"/>
      <c r="D28" s="462"/>
      <c r="E28" s="115"/>
      <c r="F28" s="116"/>
      <c r="G28" s="116"/>
      <c r="H28" s="116"/>
      <c r="I28" s="115"/>
      <c r="J28" s="115"/>
      <c r="K28" s="353"/>
      <c r="L28" s="202"/>
      <c r="M28" s="202"/>
      <c r="N28" s="202"/>
      <c r="O28" s="202"/>
      <c r="P28" s="202"/>
      <c r="Q28" s="202"/>
      <c r="R28" s="202"/>
      <c r="S28" s="202"/>
      <c r="T28" s="115"/>
      <c r="U28" s="115"/>
      <c r="V28" s="115"/>
      <c r="W28" s="115"/>
      <c r="X28" s="115"/>
      <c r="Y28" s="115"/>
      <c r="Z28" s="115"/>
      <c r="AA28" s="115"/>
      <c r="AB28" s="115"/>
      <c r="AC28" s="115"/>
      <c r="AD28" s="202"/>
      <c r="AE28" s="202"/>
      <c r="AF28" s="202"/>
      <c r="AG28" s="202"/>
      <c r="AH28" s="115"/>
      <c r="AI28" s="115"/>
      <c r="AJ28" s="115"/>
      <c r="AK28" s="115"/>
    </row>
    <row r="29" spans="1:37" ht="12.75" customHeight="1">
      <c r="A29" s="9"/>
      <c r="B29" s="9"/>
      <c r="C29" s="9"/>
      <c r="D29" s="9"/>
      <c r="K29" s="353"/>
    </row>
    <row r="30" spans="1:37" ht="14.1" customHeight="1">
      <c r="A30" s="22"/>
      <c r="B30" s="22"/>
      <c r="C30" s="22"/>
      <c r="D30" s="22"/>
      <c r="F30" s="116"/>
      <c r="G30" s="116"/>
      <c r="H30" s="116"/>
      <c r="K30" s="357"/>
      <c r="L30" s="355"/>
      <c r="M30" s="355"/>
      <c r="N30" s="355"/>
      <c r="O30" s="355"/>
    </row>
    <row r="31" spans="1:37">
      <c r="A31" s="22"/>
      <c r="B31" s="22"/>
      <c r="C31" s="22"/>
      <c r="D31" s="22"/>
      <c r="H31" s="115" t="s">
        <v>57</v>
      </c>
      <c r="K31" s="357"/>
      <c r="L31" s="355"/>
      <c r="M31" s="355"/>
      <c r="N31" s="355"/>
      <c r="O31" s="355"/>
    </row>
    <row r="32" spans="1:37" ht="14.1" customHeight="1">
      <c r="A32" s="22"/>
      <c r="B32" s="22"/>
      <c r="C32" s="22"/>
      <c r="D32" s="22"/>
      <c r="K32" s="357"/>
      <c r="L32" s="355"/>
      <c r="M32" s="355"/>
      <c r="N32" s="355"/>
      <c r="O32" s="355"/>
    </row>
    <row r="33" spans="1:15" ht="14.1" customHeight="1">
      <c r="A33" s="22"/>
      <c r="B33" s="22"/>
      <c r="C33" s="22"/>
      <c r="D33" s="22"/>
      <c r="G33" s="379" t="s">
        <v>142</v>
      </c>
      <c r="H33" s="247"/>
      <c r="I33" s="247" t="s">
        <v>32</v>
      </c>
      <c r="J33" s="247"/>
      <c r="K33" s="357"/>
      <c r="L33" s="356"/>
      <c r="M33" s="355"/>
      <c r="N33" s="355"/>
      <c r="O33" s="355"/>
    </row>
    <row r="34" spans="1:15" ht="14.1" customHeight="1">
      <c r="A34" s="22"/>
      <c r="B34" s="22"/>
      <c r="C34" s="22"/>
      <c r="D34" s="22"/>
      <c r="G34" s="258">
        <f>SUM(G35:G40)</f>
        <v>59571723.600000001</v>
      </c>
      <c r="H34" s="258"/>
      <c r="I34" s="380">
        <f>I35+I36+I37+I38+I39+I40</f>
        <v>99.9</v>
      </c>
      <c r="J34" s="380"/>
      <c r="K34" s="359"/>
      <c r="L34" s="358"/>
      <c r="M34" s="355"/>
      <c r="N34" s="355"/>
      <c r="O34" s="355"/>
    </row>
    <row r="35" spans="1:15" ht="14.1" customHeight="1">
      <c r="A35" s="22"/>
      <c r="B35" s="22"/>
      <c r="C35" s="22"/>
      <c r="D35" s="22"/>
      <c r="F35" s="256" t="str">
        <f>A12</f>
        <v>Alojamiento</v>
      </c>
      <c r="G35" s="258">
        <f>C12</f>
        <v>6185944.2000000002</v>
      </c>
      <c r="H35" s="258"/>
      <c r="I35" s="381">
        <f>G35/$G$34*100</f>
        <v>10.4</v>
      </c>
      <c r="J35" s="258"/>
      <c r="K35" s="358"/>
      <c r="L35" s="358"/>
      <c r="M35" s="355"/>
      <c r="N35" s="355"/>
      <c r="O35" s="355"/>
    </row>
    <row r="36" spans="1:15" ht="14.1" customHeight="1">
      <c r="A36" s="22"/>
      <c r="B36" s="22"/>
      <c r="C36" s="22"/>
      <c r="D36" s="22"/>
      <c r="F36" s="256" t="str">
        <f>A14</f>
        <v>Comercio Minorista</v>
      </c>
      <c r="G36" s="258">
        <f>C14</f>
        <v>3781029.5</v>
      </c>
      <c r="H36" s="258"/>
      <c r="I36" s="381">
        <f t="shared" ref="I36:I40" si="1">G36/$G$34*100</f>
        <v>6.3</v>
      </c>
      <c r="J36" s="258"/>
      <c r="K36" s="358"/>
      <c r="L36" s="358"/>
      <c r="M36" s="355"/>
      <c r="N36" s="355"/>
      <c r="O36" s="355"/>
    </row>
    <row r="37" spans="1:15" ht="14.1" customHeight="1">
      <c r="A37" s="22"/>
      <c r="B37" s="22"/>
      <c r="C37" s="22"/>
      <c r="D37" s="22"/>
      <c r="F37" s="256" t="str">
        <f>A16</f>
        <v>Gastronomía</v>
      </c>
      <c r="G37" s="258">
        <f>C16</f>
        <v>30324281.5</v>
      </c>
      <c r="H37" s="258"/>
      <c r="I37" s="381">
        <f>G37/$G$34*100</f>
        <v>50.9</v>
      </c>
      <c r="J37" s="258"/>
      <c r="K37" s="358"/>
      <c r="L37" s="358"/>
      <c r="M37" s="355"/>
      <c r="N37" s="355"/>
      <c r="O37" s="355"/>
    </row>
    <row r="38" spans="1:15" ht="14.1" customHeight="1">
      <c r="A38" s="22"/>
      <c r="B38" s="22"/>
      <c r="C38" s="22"/>
      <c r="D38" s="22"/>
      <c r="F38" s="256" t="str">
        <f>A18</f>
        <v>Transporte</v>
      </c>
      <c r="G38" s="258">
        <f>C18</f>
        <v>8353742.2999999998</v>
      </c>
      <c r="H38" s="258"/>
      <c r="I38" s="381">
        <f t="shared" si="1"/>
        <v>14</v>
      </c>
      <c r="J38" s="258"/>
      <c r="K38" s="358"/>
      <c r="L38" s="358"/>
      <c r="M38" s="355"/>
      <c r="N38" s="355"/>
      <c r="O38" s="355"/>
    </row>
    <row r="39" spans="1:15" ht="14.1" customHeight="1">
      <c r="A39" s="22"/>
      <c r="B39" s="22"/>
      <c r="C39" s="22"/>
      <c r="D39" s="22"/>
      <c r="F39" s="256" t="str">
        <f>A20</f>
        <v>Recreación</v>
      </c>
      <c r="G39" s="258">
        <f>C20</f>
        <v>1191659.6000000001</v>
      </c>
      <c r="H39" s="258"/>
      <c r="I39" s="381">
        <f t="shared" si="1"/>
        <v>2</v>
      </c>
      <c r="J39" s="258"/>
      <c r="K39" s="358"/>
      <c r="L39" s="358"/>
      <c r="M39" s="355"/>
      <c r="N39" s="355"/>
      <c r="O39" s="355"/>
    </row>
    <row r="40" spans="1:15" ht="14.1" customHeight="1">
      <c r="A40" s="22"/>
      <c r="B40" s="22"/>
      <c r="C40" s="22"/>
      <c r="D40" s="22"/>
      <c r="F40" s="256" t="str">
        <f>A22</f>
        <v>Otros ingresos</v>
      </c>
      <c r="G40" s="258">
        <f>C22</f>
        <v>9735066.5</v>
      </c>
      <c r="H40" s="258"/>
      <c r="I40" s="381">
        <f t="shared" si="1"/>
        <v>16.3</v>
      </c>
      <c r="J40" s="258"/>
      <c r="K40" s="358"/>
      <c r="L40" s="358"/>
      <c r="M40" s="355"/>
      <c r="N40" s="355"/>
      <c r="O40" s="355"/>
    </row>
    <row r="41" spans="1:15" ht="14.1" customHeight="1">
      <c r="A41" s="22"/>
      <c r="B41" s="22"/>
      <c r="C41" s="22"/>
      <c r="D41" s="148"/>
      <c r="F41" s="269"/>
      <c r="K41" s="355"/>
      <c r="L41" s="355"/>
      <c r="M41" s="355"/>
      <c r="N41" s="355"/>
      <c r="O41" s="355"/>
    </row>
    <row r="42" spans="1:15" ht="14.1" customHeight="1">
      <c r="A42" s="32"/>
      <c r="B42" s="32"/>
      <c r="C42" s="32"/>
      <c r="D42" s="32"/>
      <c r="F42" s="256"/>
      <c r="K42" s="355"/>
      <c r="L42" s="355"/>
      <c r="M42" s="355"/>
      <c r="N42" s="355"/>
      <c r="O42" s="355"/>
    </row>
    <row r="43" spans="1:15" ht="14.1" customHeight="1">
      <c r="A43" s="32"/>
      <c r="B43" s="32"/>
      <c r="C43" s="32"/>
      <c r="D43" s="32"/>
      <c r="K43" s="355"/>
      <c r="L43" s="355"/>
      <c r="M43" s="355"/>
      <c r="N43" s="355"/>
      <c r="O43" s="355"/>
    </row>
    <row r="44" spans="1:15" ht="14.1" customHeight="1">
      <c r="A44" s="32"/>
      <c r="B44" s="32"/>
      <c r="C44" s="32"/>
      <c r="D44" s="32"/>
      <c r="F44" s="256"/>
      <c r="G44" s="256"/>
      <c r="H44" s="256"/>
      <c r="K44" s="355"/>
      <c r="L44" s="355"/>
      <c r="M44" s="355"/>
      <c r="N44" s="355"/>
      <c r="O44" s="355"/>
    </row>
    <row r="45" spans="1:15" ht="14.1" customHeight="1">
      <c r="A45" s="32"/>
      <c r="B45" s="32"/>
      <c r="C45" s="32"/>
      <c r="D45" s="32"/>
      <c r="F45" s="256"/>
      <c r="G45" s="256"/>
      <c r="H45" s="256"/>
      <c r="K45" s="202"/>
    </row>
    <row r="46" spans="1:15">
      <c r="A46" s="32"/>
      <c r="B46" s="32"/>
      <c r="C46" s="32"/>
      <c r="D46" s="32"/>
      <c r="F46" s="256"/>
      <c r="G46" s="256"/>
      <c r="H46" s="256"/>
      <c r="K46" s="202"/>
    </row>
    <row r="47" spans="1:15">
      <c r="A47" s="32"/>
      <c r="B47" s="32"/>
      <c r="C47" s="32"/>
      <c r="D47" s="32"/>
      <c r="F47" s="256"/>
      <c r="G47" s="256"/>
      <c r="H47" s="256"/>
      <c r="K47" s="202"/>
    </row>
    <row r="48" spans="1:15">
      <c r="A48" s="32"/>
      <c r="B48" s="32"/>
      <c r="C48" s="32"/>
      <c r="D48" s="32"/>
      <c r="F48" s="256"/>
      <c r="G48" s="269"/>
      <c r="H48" s="256"/>
    </row>
    <row r="49" spans="1:6">
      <c r="A49" s="32"/>
      <c r="B49" s="32"/>
      <c r="C49" s="32"/>
      <c r="D49" s="32"/>
    </row>
    <row r="50" spans="1:6">
      <c r="A50" s="32"/>
      <c r="B50" s="32"/>
      <c r="C50" s="32"/>
      <c r="D50" s="32"/>
      <c r="F50" s="258"/>
    </row>
    <row r="51" spans="1:6">
      <c r="A51" s="32"/>
      <c r="B51" s="32"/>
      <c r="C51" s="32"/>
      <c r="D51" s="32"/>
      <c r="F51" s="256"/>
    </row>
    <row r="52" spans="1:6">
      <c r="A52" s="32"/>
      <c r="B52" s="32"/>
      <c r="C52" s="32"/>
      <c r="D52" s="32"/>
      <c r="F52" s="256"/>
    </row>
    <row r="53" spans="1:6">
      <c r="A53" s="32"/>
      <c r="B53" s="32"/>
      <c r="C53" s="32"/>
      <c r="D53" s="32"/>
      <c r="F53" s="256"/>
    </row>
    <row r="54" spans="1:6">
      <c r="A54" s="32"/>
      <c r="B54" s="32"/>
      <c r="C54" s="32"/>
      <c r="D54" s="32"/>
      <c r="F54" s="256"/>
    </row>
    <row r="55" spans="1:6">
      <c r="A55" s="32"/>
      <c r="B55" s="32"/>
      <c r="C55" s="32"/>
      <c r="D55" s="32"/>
      <c r="F55" s="256"/>
    </row>
    <row r="56" spans="1:6">
      <c r="F56" s="256"/>
    </row>
    <row r="58" spans="1:6">
      <c r="D58" s="109"/>
    </row>
  </sheetData>
  <mergeCells count="4">
    <mergeCell ref="A1:D1"/>
    <mergeCell ref="A28:D28"/>
    <mergeCell ref="B6:C6"/>
    <mergeCell ref="A4:D4"/>
  </mergeCells>
  <pageMargins left="0.59055118110236227" right="0.59055118110236227" top="0.59055118110236227" bottom="0.59055118110236227" header="0.59055118110236227" footer="0.59055118110236227"/>
  <pageSetup paperSize="11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44"/>
  <sheetViews>
    <sheetView showGridLines="0" zoomScaleNormal="100" zoomScaleSheetLayoutView="100" workbookViewId="0">
      <selection activeCell="H26" sqref="H26"/>
    </sheetView>
  </sheetViews>
  <sheetFormatPr baseColWidth="10" defaultColWidth="11.42578125" defaultRowHeight="12.75"/>
  <cols>
    <col min="1" max="1" width="39.85546875" style="122" customWidth="1"/>
    <col min="2" max="2" width="20.7109375" style="122" customWidth="1"/>
    <col min="3" max="3" width="22.140625" style="122" customWidth="1"/>
    <col min="4" max="4" width="12.28515625" style="122" customWidth="1"/>
    <col min="5" max="5" width="24" style="349" customWidth="1"/>
    <col min="6" max="6" width="11.42578125" style="122"/>
    <col min="7" max="7" width="9.42578125" style="122" customWidth="1"/>
    <col min="8" max="20" width="11.42578125" style="122"/>
    <col min="21" max="26" width="11.42578125" style="251"/>
    <col min="27" max="16384" width="11.42578125" style="122"/>
  </cols>
  <sheetData>
    <row r="1" spans="1:26" ht="30" customHeight="1">
      <c r="A1" s="466" t="s">
        <v>163</v>
      </c>
      <c r="B1" s="466"/>
      <c r="C1" s="466"/>
      <c r="D1" s="466"/>
    </row>
    <row r="2" spans="1:26" ht="5.0999999999999996" customHeight="1">
      <c r="A2" s="214"/>
      <c r="B2" s="214"/>
      <c r="C2" s="214"/>
      <c r="D2" s="214"/>
    </row>
    <row r="3" spans="1:26" ht="5.0999999999999996" customHeight="1">
      <c r="A3" s="129"/>
      <c r="B3" s="129"/>
      <c r="C3" s="154"/>
    </row>
    <row r="4" spans="1:26" ht="15" customHeight="1">
      <c r="A4" s="158" t="s">
        <v>169</v>
      </c>
      <c r="B4" s="123"/>
      <c r="C4" s="124"/>
    </row>
    <row r="5" spans="1:26" ht="15" customHeight="1">
      <c r="A5" s="125"/>
      <c r="B5" s="126"/>
      <c r="C5" s="241"/>
      <c r="D5" s="241" t="s">
        <v>0</v>
      </c>
    </row>
    <row r="6" spans="1:26" s="129" customFormat="1" ht="5.0999999999999996" customHeight="1">
      <c r="A6" s="127"/>
      <c r="B6" s="128"/>
      <c r="C6" s="128"/>
      <c r="E6" s="350"/>
      <c r="U6" s="252"/>
      <c r="V6" s="252"/>
      <c r="W6" s="252"/>
      <c r="X6" s="252"/>
      <c r="Y6" s="252"/>
      <c r="Z6" s="252"/>
    </row>
    <row r="7" spans="1:26" ht="15" customHeight="1">
      <c r="A7" s="160"/>
      <c r="B7" s="465" t="s">
        <v>177</v>
      </c>
      <c r="C7" s="465"/>
      <c r="D7" s="398" t="s">
        <v>1</v>
      </c>
    </row>
    <row r="8" spans="1:26" ht="15" customHeight="1">
      <c r="A8" s="443" t="s">
        <v>64</v>
      </c>
      <c r="B8" s="398">
        <v>2023</v>
      </c>
      <c r="C8" s="399">
        <v>2024</v>
      </c>
      <c r="D8" s="400" t="s">
        <v>160</v>
      </c>
      <c r="E8" s="322"/>
    </row>
    <row r="9" spans="1:26" s="129" customFormat="1" ht="5.0999999999999996" customHeight="1">
      <c r="A9" s="130"/>
      <c r="B9" s="155"/>
      <c r="C9" s="155"/>
      <c r="E9" s="350"/>
      <c r="U9" s="252"/>
      <c r="V9" s="252"/>
      <c r="W9" s="252"/>
      <c r="X9" s="252"/>
      <c r="Y9" s="252"/>
      <c r="Z9" s="252"/>
    </row>
    <row r="10" spans="1:26" ht="5.0999999999999996" customHeight="1">
      <c r="A10" s="131"/>
      <c r="B10" s="131"/>
      <c r="C10" s="131"/>
    </row>
    <row r="11" spans="1:26" ht="20.100000000000001" customHeight="1">
      <c r="A11" s="130" t="s">
        <v>65</v>
      </c>
      <c r="B11" s="294">
        <v>1633542</v>
      </c>
      <c r="C11" s="294">
        <v>1406380</v>
      </c>
      <c r="D11" s="457">
        <f>SUM(C11/B11*100)</f>
        <v>86.1</v>
      </c>
      <c r="E11" s="322"/>
      <c r="F11" s="323"/>
      <c r="G11" s="323"/>
      <c r="H11" s="321"/>
      <c r="I11" s="324"/>
    </row>
    <row r="12" spans="1:26" ht="20.100000000000001" customHeight="1">
      <c r="A12" s="130"/>
      <c r="B12" s="294"/>
      <c r="C12" s="294"/>
      <c r="D12" s="457"/>
      <c r="E12" s="322"/>
      <c r="F12" s="323"/>
      <c r="G12" s="323"/>
      <c r="H12" s="321"/>
      <c r="I12" s="324"/>
    </row>
    <row r="13" spans="1:26" ht="20.100000000000001" customHeight="1">
      <c r="A13" s="130" t="s">
        <v>66</v>
      </c>
      <c r="B13" s="294">
        <v>834618</v>
      </c>
      <c r="C13" s="294">
        <v>1194270</v>
      </c>
      <c r="D13" s="457">
        <f>SUM(C13/B13*100)</f>
        <v>143.1</v>
      </c>
      <c r="E13" s="322"/>
      <c r="F13" s="323"/>
      <c r="G13" s="323"/>
      <c r="H13" s="325"/>
      <c r="I13" s="324"/>
    </row>
    <row r="14" spans="1:26" ht="20.100000000000001" customHeight="1">
      <c r="A14" s="130"/>
      <c r="B14" s="294"/>
      <c r="D14" s="457"/>
      <c r="E14" s="322"/>
      <c r="F14" s="323"/>
      <c r="G14" s="323"/>
      <c r="H14" s="67"/>
      <c r="I14" s="324"/>
    </row>
    <row r="15" spans="1:26" ht="20.100000000000001" customHeight="1">
      <c r="A15" s="130" t="s">
        <v>67</v>
      </c>
      <c r="B15" s="294">
        <v>333441</v>
      </c>
      <c r="C15" s="294">
        <v>240701</v>
      </c>
      <c r="D15" s="457">
        <f>SUM(C15/B15*100)</f>
        <v>72.2</v>
      </c>
      <c r="E15" s="322"/>
      <c r="F15" s="323"/>
      <c r="G15" s="323"/>
      <c r="H15" s="321"/>
    </row>
    <row r="16" spans="1:26" ht="5.0999999999999996" customHeight="1">
      <c r="A16" s="161"/>
      <c r="B16" s="162"/>
      <c r="C16" s="162"/>
      <c r="D16" s="162"/>
      <c r="F16" s="324"/>
      <c r="G16" s="324"/>
      <c r="H16" s="321"/>
    </row>
    <row r="17" spans="1:8" ht="4.5" customHeight="1">
      <c r="A17" s="130"/>
      <c r="B17" s="129"/>
      <c r="C17" s="129"/>
      <c r="D17" s="321"/>
    </row>
    <row r="18" spans="1:8" ht="15" customHeight="1">
      <c r="A18" s="22" t="s">
        <v>167</v>
      </c>
      <c r="B18" s="129"/>
      <c r="C18" s="129"/>
      <c r="D18" s="371"/>
    </row>
    <row r="19" spans="1:8" ht="18" customHeight="1">
      <c r="A19" s="129"/>
      <c r="B19" s="129"/>
      <c r="C19" s="129"/>
      <c r="D19" s="371"/>
    </row>
    <row r="20" spans="1:8" ht="14.1" customHeight="1">
      <c r="A20" s="159" t="s">
        <v>99</v>
      </c>
      <c r="B20" s="156"/>
      <c r="C20" s="372"/>
      <c r="D20" s="373"/>
      <c r="E20" s="374"/>
      <c r="F20" s="67"/>
      <c r="G20" s="67"/>
      <c r="H20" s="374"/>
    </row>
    <row r="21" spans="1:8" ht="14.1" customHeight="1">
      <c r="A21" s="215"/>
      <c r="B21" s="157"/>
      <c r="C21" s="375"/>
      <c r="D21" s="374"/>
      <c r="E21" s="376"/>
      <c r="F21" s="377"/>
      <c r="G21" s="378"/>
      <c r="H21" s="376"/>
    </row>
    <row r="22" spans="1:8" ht="14.1" customHeight="1">
      <c r="A22" s="129"/>
      <c r="B22" s="129"/>
      <c r="C22" s="375"/>
      <c r="D22" s="374"/>
      <c r="E22" s="376"/>
      <c r="F22" s="374"/>
      <c r="G22" s="374"/>
      <c r="H22" s="374"/>
    </row>
    <row r="23" spans="1:8" ht="14.1" customHeight="1">
      <c r="A23" s="129"/>
      <c r="B23" s="129"/>
      <c r="C23" s="375"/>
      <c r="D23" s="374"/>
      <c r="E23" s="130"/>
      <c r="F23" s="374"/>
      <c r="G23" s="323"/>
      <c r="H23" s="323"/>
    </row>
    <row r="24" spans="1:8" ht="14.1" customHeight="1">
      <c r="A24" s="129"/>
      <c r="B24" s="129"/>
      <c r="C24" s="375"/>
      <c r="D24" s="374"/>
      <c r="E24" s="130"/>
      <c r="F24" s="374"/>
      <c r="G24" s="323"/>
      <c r="H24" s="323"/>
    </row>
    <row r="25" spans="1:8" ht="14.1" customHeight="1">
      <c r="A25" s="129"/>
      <c r="B25" s="129"/>
      <c r="C25" s="375"/>
      <c r="D25" s="374"/>
      <c r="E25" s="130"/>
      <c r="F25" s="374"/>
      <c r="G25" s="323"/>
      <c r="H25" s="323"/>
    </row>
    <row r="26" spans="1:8" ht="14.1" customHeight="1">
      <c r="A26" s="129"/>
      <c r="B26" s="129"/>
      <c r="C26" s="375"/>
      <c r="D26" s="374"/>
      <c r="E26" s="130"/>
      <c r="F26" s="374"/>
      <c r="G26" s="323"/>
      <c r="H26" s="323"/>
    </row>
    <row r="27" spans="1:8" ht="14.1" customHeight="1">
      <c r="A27" s="129"/>
      <c r="B27" s="129"/>
      <c r="C27" s="375"/>
      <c r="D27" s="374"/>
      <c r="E27" s="130"/>
      <c r="F27" s="374"/>
      <c r="G27" s="323"/>
      <c r="H27" s="323"/>
    </row>
    <row r="28" spans="1:8" ht="14.1" customHeight="1">
      <c r="A28" s="129"/>
      <c r="B28" s="129"/>
      <c r="C28" s="375"/>
      <c r="D28" s="374"/>
      <c r="E28" s="376"/>
      <c r="F28" s="374"/>
      <c r="G28" s="376"/>
      <c r="H28" s="376"/>
    </row>
    <row r="29" spans="1:8" ht="14.1" customHeight="1">
      <c r="A29" s="129"/>
      <c r="B29" s="129"/>
      <c r="C29" s="375"/>
      <c r="D29" s="374"/>
      <c r="E29" s="376"/>
      <c r="F29" s="376"/>
      <c r="G29" s="376"/>
      <c r="H29" s="376"/>
    </row>
    <row r="30" spans="1:8" ht="14.1" customHeight="1">
      <c r="C30" s="374"/>
      <c r="D30" s="374"/>
      <c r="E30" s="376"/>
      <c r="F30" s="376"/>
      <c r="G30" s="376"/>
      <c r="H30" s="376"/>
    </row>
    <row r="31" spans="1:8" ht="14.1" customHeight="1">
      <c r="C31" s="374"/>
      <c r="D31" s="374"/>
      <c r="E31" s="376"/>
      <c r="F31" s="376"/>
      <c r="G31" s="376"/>
      <c r="H31" s="376"/>
    </row>
    <row r="32" spans="1:8" ht="14.1" customHeight="1">
      <c r="C32" s="374"/>
      <c r="D32" s="374"/>
      <c r="E32" s="376"/>
      <c r="F32" s="376"/>
      <c r="G32" s="376"/>
      <c r="H32" s="376"/>
    </row>
    <row r="33" spans="3:8" ht="14.1" customHeight="1">
      <c r="C33" s="374"/>
      <c r="D33" s="374"/>
      <c r="E33" s="376"/>
      <c r="F33" s="376"/>
      <c r="G33" s="376"/>
      <c r="H33" s="376"/>
    </row>
    <row r="34" spans="3:8" ht="14.1" customHeight="1">
      <c r="C34" s="374"/>
      <c r="D34" s="374"/>
      <c r="E34" s="376"/>
      <c r="F34" s="376"/>
      <c r="G34" s="376"/>
      <c r="H34" s="376"/>
    </row>
    <row r="35" spans="3:8" ht="14.1" customHeight="1">
      <c r="C35" s="374"/>
      <c r="D35" s="374"/>
      <c r="E35" s="376"/>
      <c r="F35" s="376"/>
      <c r="G35" s="376"/>
      <c r="H35" s="376"/>
    </row>
    <row r="36" spans="3:8" ht="14.1" customHeight="1">
      <c r="C36" s="374"/>
      <c r="D36" s="374"/>
      <c r="E36" s="376"/>
      <c r="F36" s="376"/>
      <c r="G36" s="376"/>
      <c r="H36" s="376"/>
    </row>
    <row r="37" spans="3:8" ht="14.1" customHeight="1">
      <c r="E37" s="351"/>
      <c r="F37" s="326"/>
      <c r="G37" s="326"/>
      <c r="H37" s="326"/>
    </row>
    <row r="38" spans="3:8" ht="14.1" customHeight="1">
      <c r="E38" s="351"/>
      <c r="F38" s="326"/>
      <c r="G38" s="326"/>
      <c r="H38" s="326"/>
    </row>
    <row r="39" spans="3:8" ht="14.1" customHeight="1">
      <c r="E39" s="351"/>
      <c r="F39" s="326"/>
      <c r="G39" s="326"/>
      <c r="H39" s="326"/>
    </row>
    <row r="40" spans="3:8">
      <c r="E40" s="351"/>
      <c r="F40" s="326"/>
      <c r="G40" s="326"/>
      <c r="H40" s="326"/>
    </row>
    <row r="41" spans="3:8">
      <c r="E41" s="351"/>
      <c r="F41" s="326"/>
      <c r="G41" s="326"/>
      <c r="H41" s="326"/>
    </row>
    <row r="42" spans="3:8">
      <c r="E42" s="351"/>
      <c r="F42" s="326"/>
      <c r="G42" s="326"/>
      <c r="H42" s="326"/>
    </row>
    <row r="43" spans="3:8">
      <c r="E43" s="351"/>
      <c r="F43" s="326"/>
      <c r="G43" s="326"/>
      <c r="H43" s="326"/>
    </row>
    <row r="44" spans="3:8">
      <c r="E44" s="351"/>
      <c r="F44" s="326"/>
      <c r="G44" s="326"/>
      <c r="H44" s="326"/>
    </row>
  </sheetData>
  <mergeCells count="2">
    <mergeCell ref="B7:C7"/>
    <mergeCell ref="A1:D1"/>
  </mergeCells>
  <pageMargins left="0.59055118110236227" right="0.59055118110236227" top="0.59055118110236227" bottom="0.59055118110236227" header="0.59055118110236227" footer="0.59055118110236227"/>
  <pageSetup paperSize="11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51"/>
  <sheetViews>
    <sheetView showGridLines="0" zoomScaleNormal="100" zoomScaleSheetLayoutView="100" workbookViewId="0">
      <selection activeCell="H26" sqref="H26"/>
    </sheetView>
  </sheetViews>
  <sheetFormatPr baseColWidth="10" defaultRowHeight="12.75"/>
  <cols>
    <col min="1" max="1" width="39.140625" customWidth="1"/>
    <col min="2" max="5" width="13.7109375" customWidth="1"/>
    <col min="6" max="6" width="11.42578125" style="115"/>
    <col min="7" max="7" width="25.5703125" style="115" customWidth="1"/>
    <col min="8" max="8" width="16" style="115" customWidth="1"/>
    <col min="9" max="9" width="15.85546875" style="115" bestFit="1" customWidth="1"/>
    <col min="10" max="10" width="11.5703125" style="115" bestFit="1" customWidth="1"/>
    <col min="11" max="11" width="11.42578125" style="115"/>
    <col min="12" max="22" width="11.42578125" style="202"/>
    <col min="23" max="25" width="11.42578125" style="115"/>
    <col min="26" max="27" width="11.42578125" style="202"/>
    <col min="28" max="33" width="11.42578125" style="115"/>
  </cols>
  <sheetData>
    <row r="1" spans="1:33" s="35" customFormat="1" ht="30.2" customHeight="1">
      <c r="A1" s="467" t="s">
        <v>162</v>
      </c>
      <c r="B1" s="467"/>
      <c r="C1" s="467"/>
      <c r="D1" s="467"/>
      <c r="E1" s="467"/>
      <c r="F1" s="114"/>
      <c r="G1" s="114"/>
      <c r="H1" s="114"/>
      <c r="I1" s="114"/>
      <c r="J1" s="114"/>
      <c r="K1" s="114"/>
      <c r="L1" s="121"/>
      <c r="M1" s="121"/>
      <c r="N1" s="121"/>
      <c r="O1" s="121"/>
      <c r="P1" s="121"/>
      <c r="Q1" s="121"/>
      <c r="R1" s="121"/>
      <c r="S1" s="121"/>
      <c r="T1" s="121"/>
      <c r="U1" s="121"/>
      <c r="V1" s="121"/>
      <c r="W1" s="114"/>
      <c r="X1" s="114"/>
      <c r="Y1" s="114"/>
      <c r="Z1" s="121"/>
      <c r="AA1" s="121"/>
      <c r="AB1" s="114"/>
      <c r="AC1" s="114"/>
      <c r="AD1" s="114"/>
      <c r="AE1" s="114"/>
      <c r="AF1" s="114"/>
      <c r="AG1" s="114"/>
    </row>
    <row r="2" spans="1:33" ht="4.7" customHeight="1">
      <c r="A2" s="9"/>
      <c r="B2" s="9"/>
      <c r="C2" s="132"/>
      <c r="D2" s="132"/>
      <c r="E2" s="9"/>
    </row>
    <row r="3" spans="1:33" ht="4.9000000000000004" customHeight="1">
      <c r="A3" s="9"/>
      <c r="B3" s="9"/>
      <c r="C3" s="132"/>
      <c r="D3" s="132"/>
      <c r="E3" s="9"/>
    </row>
    <row r="4" spans="1:33" ht="15" customHeight="1">
      <c r="A4" s="136" t="s">
        <v>75</v>
      </c>
      <c r="B4" s="1"/>
      <c r="C4" s="2"/>
      <c r="D4" s="2"/>
      <c r="E4" s="9"/>
    </row>
    <row r="5" spans="1:33" ht="15" customHeight="1">
      <c r="A5" s="6"/>
      <c r="B5" s="2"/>
      <c r="C5" s="2"/>
      <c r="D5" s="137"/>
      <c r="E5" s="21"/>
    </row>
    <row r="6" spans="1:33" s="9" customFormat="1" ht="5.0999999999999996" customHeight="1">
      <c r="A6" s="7"/>
      <c r="B6" s="8"/>
      <c r="C6" s="8"/>
      <c r="D6" s="8"/>
      <c r="F6" s="116"/>
      <c r="G6" s="116"/>
      <c r="H6" s="116"/>
      <c r="I6" s="116"/>
      <c r="J6" s="116"/>
      <c r="K6" s="116"/>
      <c r="L6" s="203"/>
      <c r="M6" s="203"/>
      <c r="N6" s="203"/>
      <c r="O6" s="203"/>
      <c r="P6" s="203"/>
      <c r="Q6" s="203"/>
      <c r="R6" s="203"/>
      <c r="S6" s="203"/>
      <c r="T6" s="203"/>
      <c r="U6" s="203"/>
      <c r="V6" s="203"/>
      <c r="W6" s="116"/>
      <c r="X6" s="116"/>
      <c r="Y6" s="116"/>
      <c r="Z6" s="203"/>
      <c r="AA6" s="203"/>
      <c r="AB6" s="116"/>
      <c r="AC6" s="116"/>
      <c r="AD6" s="116"/>
      <c r="AE6" s="116"/>
      <c r="AF6" s="116"/>
      <c r="AG6" s="116"/>
    </row>
    <row r="7" spans="1:33" ht="15" customHeight="1">
      <c r="A7" s="138"/>
      <c r="B7" s="438"/>
      <c r="C7" s="465" t="s">
        <v>177</v>
      </c>
      <c r="D7" s="465"/>
      <c r="E7" s="398" t="s">
        <v>1</v>
      </c>
      <c r="G7" s="248"/>
      <c r="H7" s="248"/>
    </row>
    <row r="8" spans="1:33" ht="15" customHeight="1">
      <c r="A8" s="138" t="s">
        <v>37</v>
      </c>
      <c r="B8" s="225" t="s">
        <v>34</v>
      </c>
      <c r="C8" s="398">
        <v>2023</v>
      </c>
      <c r="D8" s="399">
        <v>2024</v>
      </c>
      <c r="E8" s="400" t="s">
        <v>160</v>
      </c>
      <c r="G8" s="248"/>
      <c r="H8" s="248"/>
    </row>
    <row r="9" spans="1:33" s="9" customFormat="1" ht="5.0999999999999996" customHeight="1">
      <c r="A9" s="13"/>
      <c r="B9" s="14"/>
      <c r="C9" s="14"/>
      <c r="D9" s="15"/>
      <c r="E9" s="14"/>
      <c r="F9" s="116"/>
      <c r="G9" s="116"/>
      <c r="H9" s="116"/>
      <c r="I9" s="116"/>
      <c r="J9" s="116"/>
      <c r="K9" s="116"/>
      <c r="L9" s="203"/>
      <c r="M9" s="203"/>
      <c r="N9" s="203"/>
      <c r="O9" s="203"/>
      <c r="P9" s="203"/>
      <c r="Q9" s="203"/>
      <c r="R9" s="203"/>
      <c r="S9" s="203"/>
      <c r="T9" s="203"/>
      <c r="U9" s="203"/>
      <c r="V9" s="203"/>
      <c r="W9" s="116"/>
      <c r="X9" s="116"/>
      <c r="Y9" s="116"/>
      <c r="Z9" s="203"/>
      <c r="AA9" s="203"/>
      <c r="AB9" s="116"/>
      <c r="AC9" s="116"/>
      <c r="AD9" s="116"/>
      <c r="AE9" s="116"/>
      <c r="AF9" s="116"/>
      <c r="AG9" s="116"/>
    </row>
    <row r="10" spans="1:33" ht="5.0999999999999996" customHeight="1">
      <c r="A10" s="17"/>
      <c r="B10" s="17"/>
      <c r="C10" s="18"/>
      <c r="D10" s="18"/>
      <c r="E10" s="17"/>
    </row>
    <row r="11" spans="1:33" s="12" customFormat="1" ht="18" customHeight="1">
      <c r="A11" s="81" t="s">
        <v>28</v>
      </c>
      <c r="B11" s="82" t="s">
        <v>29</v>
      </c>
      <c r="C11" s="208">
        <v>1814209</v>
      </c>
      <c r="D11" s="208">
        <v>1719145</v>
      </c>
      <c r="E11" s="84">
        <f>D11/C11*100</f>
        <v>94.8</v>
      </c>
      <c r="F11" s="249"/>
      <c r="G11" s="256"/>
      <c r="H11" s="115"/>
      <c r="I11" s="115"/>
      <c r="J11" s="247"/>
      <c r="K11" s="115"/>
      <c r="L11" s="202"/>
      <c r="M11" s="202"/>
      <c r="N11" s="202"/>
      <c r="O11" s="202"/>
      <c r="P11" s="202"/>
      <c r="Q11" s="202"/>
      <c r="R11" s="202"/>
      <c r="S11" s="202"/>
      <c r="T11" s="202"/>
      <c r="U11" s="202"/>
      <c r="V11" s="202"/>
      <c r="W11" s="115"/>
      <c r="X11" s="115"/>
      <c r="Y11" s="115"/>
      <c r="Z11" s="202"/>
      <c r="AA11" s="202"/>
      <c r="AB11" s="115"/>
      <c r="AC11" s="115"/>
      <c r="AD11" s="115"/>
      <c r="AE11" s="115"/>
      <c r="AF11" s="115"/>
      <c r="AG11" s="115"/>
    </row>
    <row r="12" spans="1:33" ht="18" customHeight="1">
      <c r="A12" s="73"/>
      <c r="B12" s="82"/>
      <c r="C12" s="97"/>
      <c r="D12" s="208"/>
      <c r="E12" s="98"/>
      <c r="G12" s="256"/>
      <c r="H12" s="385"/>
      <c r="I12" s="385"/>
      <c r="J12" s="119"/>
    </row>
    <row r="13" spans="1:33" s="12" customFormat="1" ht="18" customHeight="1">
      <c r="A13" s="73" t="s">
        <v>30</v>
      </c>
      <c r="B13" s="82" t="s">
        <v>29</v>
      </c>
      <c r="C13" s="97">
        <v>10323932</v>
      </c>
      <c r="D13" s="208">
        <v>10227261</v>
      </c>
      <c r="E13" s="84">
        <f>D13/C13*100</f>
        <v>99.1</v>
      </c>
      <c r="F13" s="115"/>
      <c r="G13" s="256"/>
      <c r="H13" s="115"/>
      <c r="I13" s="115"/>
      <c r="J13" s="119"/>
      <c r="K13" s="115"/>
      <c r="L13" s="202"/>
      <c r="M13" s="202"/>
      <c r="N13" s="202"/>
      <c r="O13" s="202"/>
      <c r="P13" s="202"/>
      <c r="Q13" s="202"/>
      <c r="R13" s="202"/>
      <c r="S13" s="202"/>
      <c r="T13" s="202"/>
      <c r="U13" s="202"/>
      <c r="V13" s="202"/>
      <c r="W13" s="115"/>
      <c r="X13" s="115"/>
      <c r="Y13" s="115"/>
      <c r="Z13" s="202"/>
      <c r="AA13" s="202"/>
      <c r="AB13" s="115"/>
      <c r="AC13" s="115"/>
      <c r="AD13" s="115"/>
      <c r="AE13" s="115"/>
      <c r="AF13" s="115"/>
      <c r="AG13" s="115"/>
    </row>
    <row r="14" spans="1:33" ht="18" customHeight="1">
      <c r="A14" s="73"/>
      <c r="B14" s="82"/>
      <c r="C14" s="164"/>
      <c r="D14" s="209"/>
      <c r="E14" s="84"/>
      <c r="H14" s="249"/>
      <c r="I14" s="249"/>
      <c r="J14" s="119"/>
    </row>
    <row r="15" spans="1:33" ht="18" customHeight="1">
      <c r="A15" s="73" t="s">
        <v>31</v>
      </c>
      <c r="B15" s="82" t="s">
        <v>32</v>
      </c>
      <c r="C15" s="63">
        <v>25.8</v>
      </c>
      <c r="D15" s="210">
        <v>24.2</v>
      </c>
      <c r="E15" s="84">
        <f>D15/C15*100</f>
        <v>93.8</v>
      </c>
      <c r="H15" s="386"/>
      <c r="I15" s="386"/>
      <c r="J15" s="119"/>
    </row>
    <row r="16" spans="1:33" ht="18" customHeight="1">
      <c r="A16" s="73"/>
      <c r="B16" s="82"/>
      <c r="C16" s="63"/>
      <c r="D16" s="210"/>
      <c r="E16" s="84"/>
      <c r="H16" s="386"/>
      <c r="I16" s="386"/>
      <c r="J16" s="119"/>
    </row>
    <row r="17" spans="1:10" ht="18" customHeight="1">
      <c r="A17" s="73" t="s">
        <v>33</v>
      </c>
      <c r="B17" s="82" t="s">
        <v>141</v>
      </c>
      <c r="C17" s="63">
        <v>89352472.5</v>
      </c>
      <c r="D17" s="210">
        <v>94320614.700000003</v>
      </c>
      <c r="E17" s="84">
        <f>D17/C17*100</f>
        <v>105.6</v>
      </c>
      <c r="F17" s="115">
        <f>C17/C13*1000</f>
        <v>8654.88774044618</v>
      </c>
      <c r="G17" s="115">
        <f>D17/D13*1000</f>
        <v>9222.4706790997097</v>
      </c>
      <c r="H17" s="386">
        <f>G17/120*24</f>
        <v>1844.5</v>
      </c>
      <c r="I17" s="386"/>
      <c r="J17" s="119"/>
    </row>
    <row r="18" spans="1:10" ht="5.0999999999999996" customHeight="1">
      <c r="A18" s="142"/>
      <c r="B18" s="149"/>
      <c r="C18" s="168"/>
      <c r="D18" s="144"/>
      <c r="E18" s="144"/>
      <c r="F18" s="249"/>
      <c r="G18" s="256"/>
      <c r="H18" s="387"/>
      <c r="I18" s="388"/>
    </row>
    <row r="19" spans="1:10" ht="4.7" customHeight="1">
      <c r="A19" s="99"/>
      <c r="B19" s="9"/>
      <c r="C19" s="100"/>
      <c r="D19" s="4"/>
      <c r="E19" s="4"/>
    </row>
    <row r="20" spans="1:10" ht="15" customHeight="1">
      <c r="A20" s="360" t="s">
        <v>101</v>
      </c>
      <c r="B20" s="9"/>
      <c r="C20" s="4"/>
      <c r="D20" s="4"/>
      <c r="E20" s="4"/>
    </row>
    <row r="21" spans="1:10" ht="15" customHeight="1">
      <c r="A21" s="382" t="s">
        <v>168</v>
      </c>
      <c r="B21" s="383"/>
      <c r="C21" s="383"/>
      <c r="D21" s="32"/>
      <c r="E21" s="384"/>
    </row>
    <row r="22" spans="1:10" ht="15" customHeight="1">
      <c r="A22" s="32"/>
      <c r="B22" s="22"/>
      <c r="C22" s="22"/>
      <c r="D22" s="22"/>
      <c r="E22" s="22"/>
    </row>
    <row r="23" spans="1:10" ht="15" customHeight="1">
      <c r="A23" s="216" t="s">
        <v>100</v>
      </c>
      <c r="B23" s="9"/>
      <c r="C23" s="165"/>
      <c r="D23" s="166"/>
      <c r="E23" s="165"/>
      <c r="H23" s="389"/>
      <c r="I23" s="390"/>
    </row>
    <row r="24" spans="1:10" ht="14.1" customHeight="1">
      <c r="A24" s="9"/>
      <c r="B24" s="9"/>
      <c r="C24" s="9"/>
      <c r="D24" s="9"/>
      <c r="E24" s="166"/>
    </row>
    <row r="25" spans="1:10" ht="14.1" customHeight="1">
      <c r="A25" s="9"/>
      <c r="B25" s="9"/>
      <c r="C25" s="9"/>
      <c r="D25" s="9"/>
      <c r="E25" s="166"/>
      <c r="G25" s="250"/>
      <c r="H25" s="243"/>
    </row>
    <row r="26" spans="1:10" ht="14.1" customHeight="1">
      <c r="A26" s="9"/>
      <c r="B26" s="9"/>
      <c r="C26" s="9"/>
      <c r="D26" s="9"/>
      <c r="E26" s="9"/>
      <c r="G26" s="391"/>
      <c r="H26" s="243"/>
    </row>
    <row r="27" spans="1:10" ht="14.1" customHeight="1">
      <c r="A27" s="9"/>
      <c r="B27" s="9"/>
      <c r="C27" s="9"/>
      <c r="D27" s="9"/>
      <c r="E27" s="9"/>
      <c r="G27" s="391"/>
      <c r="H27" s="243"/>
    </row>
    <row r="28" spans="1:10" ht="14.1" customHeight="1">
      <c r="A28" s="9"/>
      <c r="B28" s="9"/>
      <c r="C28" s="9"/>
      <c r="D28" s="9"/>
      <c r="E28" s="9"/>
      <c r="G28" s="391"/>
      <c r="H28" s="243"/>
    </row>
    <row r="29" spans="1:10" ht="14.1" customHeight="1">
      <c r="A29" s="9"/>
      <c r="B29" s="9"/>
      <c r="C29" s="9"/>
      <c r="D29" s="9"/>
      <c r="E29" s="9"/>
      <c r="H29" s="243"/>
    </row>
    <row r="30" spans="1:10" ht="14.1" customHeight="1">
      <c r="A30" s="9"/>
      <c r="B30" s="9"/>
      <c r="C30" s="9"/>
      <c r="D30" s="9"/>
      <c r="E30" s="9"/>
      <c r="H30" s="243"/>
    </row>
    <row r="31" spans="1:10" ht="14.1" customHeight="1">
      <c r="A31" s="9"/>
      <c r="B31" s="9"/>
      <c r="C31" s="9"/>
      <c r="D31" s="9"/>
      <c r="E31" s="9"/>
      <c r="H31" s="243"/>
    </row>
    <row r="32" spans="1:10" ht="14.1" customHeight="1">
      <c r="A32" s="9"/>
      <c r="B32" s="9"/>
      <c r="C32" s="9"/>
      <c r="D32" s="9"/>
      <c r="E32" s="9"/>
    </row>
    <row r="33" spans="1:5" ht="14.1" customHeight="1">
      <c r="A33" s="9"/>
      <c r="B33" s="9"/>
      <c r="C33" s="9"/>
      <c r="D33" s="9"/>
      <c r="E33" s="9"/>
    </row>
    <row r="34" spans="1:5" ht="14.1" customHeight="1">
      <c r="A34" s="9"/>
      <c r="B34" s="9"/>
      <c r="C34" s="9"/>
      <c r="D34" s="9"/>
      <c r="E34" s="9"/>
    </row>
    <row r="35" spans="1:5" ht="14.1" customHeight="1">
      <c r="A35" s="9"/>
      <c r="B35" s="9"/>
      <c r="C35" s="9"/>
      <c r="D35" s="9"/>
      <c r="E35" s="9"/>
    </row>
    <row r="36" spans="1:5" ht="14.1" customHeight="1">
      <c r="A36" s="9"/>
      <c r="B36" s="9"/>
      <c r="C36" s="9"/>
      <c r="D36" s="9"/>
      <c r="E36" s="167"/>
    </row>
    <row r="37" spans="1:5" ht="14.1" customHeight="1">
      <c r="A37" s="9"/>
      <c r="B37" s="9"/>
      <c r="C37" s="9"/>
      <c r="D37" s="9"/>
      <c r="E37" s="9"/>
    </row>
    <row r="38" spans="1:5" ht="14.1" customHeight="1">
      <c r="A38" s="9"/>
      <c r="B38" s="9"/>
      <c r="C38" s="9"/>
      <c r="D38" s="9"/>
      <c r="E38" s="9"/>
    </row>
    <row r="39" spans="1:5" ht="14.1" customHeight="1">
      <c r="A39" s="9"/>
      <c r="B39" s="9"/>
      <c r="C39" s="9"/>
      <c r="D39" s="9"/>
      <c r="E39" s="9"/>
    </row>
    <row r="40" spans="1:5" ht="14.1" customHeight="1">
      <c r="A40" s="9"/>
      <c r="B40" s="9"/>
      <c r="C40" s="9"/>
      <c r="D40" s="9"/>
      <c r="E40" s="9"/>
    </row>
    <row r="41" spans="1:5" ht="14.1" customHeight="1">
      <c r="A41" s="9"/>
      <c r="B41" s="9"/>
      <c r="C41" s="9"/>
      <c r="D41" s="9"/>
      <c r="E41" s="9"/>
    </row>
    <row r="42" spans="1:5">
      <c r="A42" s="9"/>
      <c r="B42" s="9"/>
      <c r="C42" s="9"/>
      <c r="D42" s="9"/>
      <c r="E42" s="9"/>
    </row>
    <row r="43" spans="1:5">
      <c r="A43" s="9"/>
      <c r="B43" s="9"/>
      <c r="C43" s="9"/>
      <c r="D43" s="9"/>
      <c r="E43" s="9"/>
    </row>
    <row r="44" spans="1:5">
      <c r="A44" s="9"/>
      <c r="B44" s="9"/>
      <c r="C44" s="9"/>
      <c r="D44" s="9"/>
      <c r="E44" s="9"/>
    </row>
    <row r="45" spans="1:5">
      <c r="A45" s="9"/>
      <c r="B45" s="9"/>
      <c r="C45" s="9"/>
      <c r="D45" s="9"/>
      <c r="E45" s="9"/>
    </row>
    <row r="46" spans="1:5">
      <c r="A46" s="9"/>
      <c r="B46" s="9"/>
      <c r="C46" s="9"/>
      <c r="D46" s="9"/>
      <c r="E46" s="9"/>
    </row>
    <row r="47" spans="1:5">
      <c r="A47" s="9"/>
      <c r="B47" s="9"/>
      <c r="C47" s="9"/>
      <c r="D47" s="9"/>
      <c r="E47" s="9"/>
    </row>
    <row r="48" spans="1:5">
      <c r="A48" s="9"/>
      <c r="B48" s="9"/>
      <c r="C48" s="9"/>
      <c r="D48" s="9"/>
      <c r="E48" s="9"/>
    </row>
    <row r="49" spans="1:5">
      <c r="A49" s="9"/>
      <c r="B49" s="9"/>
      <c r="C49" s="9"/>
      <c r="D49" s="9"/>
      <c r="E49" s="9"/>
    </row>
    <row r="50" spans="1:5">
      <c r="A50" s="9"/>
      <c r="B50" s="9"/>
      <c r="C50" s="9"/>
      <c r="D50" s="9"/>
      <c r="E50" s="9"/>
    </row>
    <row r="51" spans="1:5">
      <c r="A51" s="9"/>
      <c r="B51" s="9"/>
      <c r="C51" s="9"/>
      <c r="D51" s="9"/>
      <c r="E51" s="9"/>
    </row>
  </sheetData>
  <mergeCells count="2">
    <mergeCell ref="C7:D7"/>
    <mergeCell ref="A1:E1"/>
  </mergeCells>
  <phoneticPr fontId="17" type="noConversion"/>
  <pageMargins left="0.59055118110236227" right="0.59055118110236227" top="0.59055118110236227" bottom="0.59055118110236227" header="0.59055118110236227" footer="0.59055118110236227"/>
  <pageSetup paperSize="11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73"/>
  <sheetViews>
    <sheetView showGridLines="0" zoomScaleNormal="100" workbookViewId="0">
      <selection activeCell="H26" sqref="H26"/>
    </sheetView>
  </sheetViews>
  <sheetFormatPr baseColWidth="10" defaultColWidth="11.42578125" defaultRowHeight="12.75"/>
  <cols>
    <col min="1" max="1" width="33.5703125" style="36" customWidth="1"/>
    <col min="2" max="2" width="20.5703125" style="36" customWidth="1"/>
    <col min="3" max="3" width="20.5703125" style="53" customWidth="1"/>
    <col min="4" max="4" width="20.5703125" style="36" customWidth="1"/>
    <col min="5" max="5" width="6.7109375" style="204" customWidth="1"/>
    <col min="6" max="6" width="11.42578125" style="204"/>
    <col min="7" max="7" width="13" style="204" customWidth="1"/>
    <col min="8" max="8" width="11.42578125" style="204" hidden="1" customWidth="1"/>
    <col min="9" max="10" width="0" style="204" hidden="1" customWidth="1"/>
    <col min="11" max="31" width="11.42578125" style="204"/>
    <col min="32" max="16384" width="11.42578125" style="36"/>
  </cols>
  <sheetData>
    <row r="1" spans="1:31" ht="30.2" customHeight="1">
      <c r="A1" s="468" t="s">
        <v>162</v>
      </c>
      <c r="B1" s="468"/>
      <c r="C1" s="468"/>
      <c r="D1" s="468"/>
      <c r="E1" s="327"/>
    </row>
    <row r="2" spans="1:31" ht="5.0999999999999996" customHeight="1">
      <c r="A2" s="298"/>
      <c r="B2" s="298"/>
      <c r="C2" s="299"/>
      <c r="D2" s="299"/>
    </row>
    <row r="3" spans="1:31" ht="5.0999999999999996" customHeight="1">
      <c r="A3" s="37"/>
      <c r="B3" s="37"/>
      <c r="C3" s="38"/>
      <c r="D3" s="38"/>
    </row>
    <row r="4" spans="1:31" ht="7.5" customHeight="1">
      <c r="D4" s="39"/>
    </row>
    <row r="5" spans="1:31" ht="15" customHeight="1">
      <c r="A5" s="469" t="s">
        <v>133</v>
      </c>
      <c r="B5" s="469"/>
      <c r="C5" s="469"/>
      <c r="D5" s="39"/>
      <c r="H5" s="308"/>
    </row>
    <row r="6" spans="1:31" ht="15" customHeight="1">
      <c r="A6" s="41"/>
      <c r="B6" s="39"/>
      <c r="C6" s="40"/>
      <c r="D6" s="42" t="s">
        <v>0</v>
      </c>
    </row>
    <row r="7" spans="1:31" ht="5.0999999999999996" customHeight="1">
      <c r="A7" s="43"/>
      <c r="B7" s="44"/>
      <c r="C7" s="45"/>
      <c r="D7" s="44"/>
    </row>
    <row r="8" spans="1:31" s="37" customFormat="1" ht="5.0999999999999996" customHeight="1">
      <c r="A8" s="283"/>
      <c r="B8" s="284"/>
      <c r="C8" s="285"/>
      <c r="D8" s="284"/>
      <c r="E8" s="205"/>
      <c r="F8" s="205"/>
      <c r="G8" s="205"/>
      <c r="H8" s="205"/>
      <c r="I8" s="205"/>
      <c r="J8" s="205"/>
      <c r="K8" s="205"/>
      <c r="L8" s="205"/>
      <c r="M8" s="205"/>
      <c r="N8" s="205"/>
      <c r="O8" s="205"/>
      <c r="P8" s="205"/>
      <c r="Q8" s="205"/>
      <c r="R8" s="205"/>
      <c r="S8" s="205"/>
      <c r="T8" s="205"/>
      <c r="U8" s="205"/>
      <c r="V8" s="205"/>
      <c r="W8" s="205"/>
      <c r="X8" s="205"/>
      <c r="Y8" s="205"/>
      <c r="Z8" s="205"/>
      <c r="AA8" s="205"/>
      <c r="AB8" s="205"/>
      <c r="AC8" s="205"/>
      <c r="AD8" s="205"/>
      <c r="AE8" s="205"/>
    </row>
    <row r="9" spans="1:31" ht="15" customHeight="1">
      <c r="A9" s="173"/>
      <c r="B9" s="470" t="s">
        <v>178</v>
      </c>
      <c r="C9" s="470"/>
      <c r="D9" s="222" t="s">
        <v>1</v>
      </c>
      <c r="G9" s="204" t="s">
        <v>179</v>
      </c>
      <c r="H9" s="328"/>
      <c r="I9" s="328"/>
      <c r="J9" s="328"/>
    </row>
    <row r="10" spans="1:31" ht="15" customHeight="1">
      <c r="A10" s="218" t="s">
        <v>2</v>
      </c>
      <c r="B10" s="222">
        <v>2023</v>
      </c>
      <c r="C10" s="222">
        <v>2024</v>
      </c>
      <c r="D10" s="396" t="s">
        <v>160</v>
      </c>
      <c r="H10" s="328"/>
      <c r="I10" s="328"/>
      <c r="J10" s="328"/>
    </row>
    <row r="11" spans="1:31" s="37" customFormat="1" ht="4.7" customHeight="1">
      <c r="A11" s="47"/>
      <c r="B11" s="46"/>
      <c r="C11" s="46"/>
      <c r="D11" s="48"/>
      <c r="E11" s="205"/>
      <c r="F11" s="205"/>
      <c r="G11" s="205"/>
      <c r="H11" s="205"/>
      <c r="I11" s="205"/>
      <c r="J11" s="205"/>
      <c r="K11" s="205"/>
      <c r="L11" s="205"/>
      <c r="M11" s="205"/>
      <c r="N11" s="205"/>
      <c r="O11" s="205"/>
      <c r="P11" s="205"/>
      <c r="Q11" s="205"/>
      <c r="R11" s="205"/>
      <c r="S11" s="205"/>
      <c r="T11" s="205"/>
      <c r="U11" s="205"/>
      <c r="V11" s="205"/>
      <c r="W11" s="205"/>
      <c r="X11" s="205"/>
      <c r="Y11" s="205"/>
      <c r="Z11" s="205"/>
      <c r="AA11" s="205"/>
      <c r="AB11" s="205"/>
      <c r="AC11" s="205"/>
      <c r="AD11" s="205"/>
      <c r="AE11" s="205"/>
    </row>
    <row r="12" spans="1:31" ht="5.25" customHeight="1">
      <c r="A12" s="221"/>
      <c r="B12" s="221"/>
      <c r="C12" s="222"/>
      <c r="D12" s="221"/>
    </row>
    <row r="13" spans="1:31" ht="24.95" customHeight="1">
      <c r="A13" s="218" t="s">
        <v>5</v>
      </c>
      <c r="B13" s="219">
        <f>SUM(B14:B33)</f>
        <v>147211</v>
      </c>
      <c r="C13" s="219">
        <f>SUM(C14:C33)</f>
        <v>111169</v>
      </c>
      <c r="D13" s="451">
        <f>C13/B13*100</f>
        <v>75.5</v>
      </c>
      <c r="G13"/>
      <c r="H13"/>
      <c r="I13"/>
      <c r="J13"/>
      <c r="K13"/>
      <c r="L13"/>
    </row>
    <row r="14" spans="1:31" ht="24.95" customHeight="1">
      <c r="A14" s="300" t="s">
        <v>77</v>
      </c>
      <c r="B14" s="92">
        <v>33562</v>
      </c>
      <c r="C14" s="92">
        <v>29701</v>
      </c>
      <c r="D14" s="452">
        <f t="shared" ref="D14:D33" si="0">C14/B14*100</f>
        <v>88.5</v>
      </c>
      <c r="G14" s="12"/>
      <c r="H14"/>
      <c r="I14"/>
      <c r="J14"/>
      <c r="K14"/>
      <c r="L14"/>
    </row>
    <row r="15" spans="1:31" ht="24.95" customHeight="1">
      <c r="A15" s="300" t="s">
        <v>151</v>
      </c>
      <c r="B15" s="92">
        <v>28770</v>
      </c>
      <c r="C15" s="92">
        <v>21061</v>
      </c>
      <c r="D15" s="452">
        <f t="shared" si="0"/>
        <v>73.2</v>
      </c>
      <c r="G15"/>
      <c r="H15"/>
      <c r="I15"/>
      <c r="J15"/>
      <c r="K15"/>
      <c r="L15"/>
    </row>
    <row r="16" spans="1:31" ht="24.95" customHeight="1">
      <c r="A16" s="300" t="s">
        <v>78</v>
      </c>
      <c r="B16" s="92">
        <v>20045</v>
      </c>
      <c r="C16" s="92">
        <v>8686</v>
      </c>
      <c r="D16" s="452">
        <f t="shared" si="0"/>
        <v>43.3</v>
      </c>
      <c r="G16"/>
      <c r="H16"/>
      <c r="I16"/>
      <c r="J16"/>
      <c r="K16"/>
      <c r="L16"/>
    </row>
    <row r="17" spans="1:12" ht="24.95" customHeight="1">
      <c r="A17" s="300" t="s">
        <v>157</v>
      </c>
      <c r="B17" s="92">
        <v>8946</v>
      </c>
      <c r="C17" s="92">
        <v>6178</v>
      </c>
      <c r="D17" s="452">
        <f t="shared" si="0"/>
        <v>69.099999999999994</v>
      </c>
      <c r="G17" s="12"/>
      <c r="H17"/>
      <c r="I17"/>
      <c r="J17"/>
      <c r="K17"/>
      <c r="L17"/>
    </row>
    <row r="18" spans="1:12" ht="24.95" customHeight="1">
      <c r="A18" s="300" t="s">
        <v>81</v>
      </c>
      <c r="B18" s="92">
        <v>5478</v>
      </c>
      <c r="C18" s="92">
        <v>5236</v>
      </c>
      <c r="D18" s="452">
        <f t="shared" si="0"/>
        <v>95.6</v>
      </c>
      <c r="G18"/>
      <c r="H18"/>
      <c r="I18"/>
      <c r="J18"/>
      <c r="K18"/>
      <c r="L18"/>
    </row>
    <row r="19" spans="1:12" ht="24.95" customHeight="1">
      <c r="A19" s="300" t="s">
        <v>149</v>
      </c>
      <c r="B19" s="92">
        <v>4795</v>
      </c>
      <c r="C19" s="92">
        <v>4997</v>
      </c>
      <c r="D19" s="452">
        <f t="shared" si="0"/>
        <v>104.2</v>
      </c>
      <c r="G19"/>
      <c r="H19"/>
      <c r="I19"/>
      <c r="J19"/>
      <c r="K19"/>
      <c r="L19"/>
    </row>
    <row r="20" spans="1:12" ht="24.95" customHeight="1">
      <c r="A20" s="300" t="s">
        <v>82</v>
      </c>
      <c r="B20" s="92">
        <v>6995</v>
      </c>
      <c r="C20" s="92">
        <v>4936</v>
      </c>
      <c r="D20" s="452">
        <f t="shared" si="0"/>
        <v>70.599999999999994</v>
      </c>
      <c r="G20"/>
      <c r="H20"/>
      <c r="I20"/>
      <c r="J20"/>
      <c r="K20"/>
      <c r="L20"/>
    </row>
    <row r="21" spans="1:12" ht="24.95" customHeight="1">
      <c r="A21" s="300" t="s">
        <v>79</v>
      </c>
      <c r="B21" s="92">
        <v>4351</v>
      </c>
      <c r="C21" s="92">
        <v>3864</v>
      </c>
      <c r="D21" s="452">
        <f t="shared" si="0"/>
        <v>88.8</v>
      </c>
      <c r="G21"/>
      <c r="H21"/>
      <c r="I21"/>
      <c r="J21"/>
      <c r="K21"/>
      <c r="L21"/>
    </row>
    <row r="22" spans="1:12" ht="24.95" customHeight="1">
      <c r="A22" s="300" t="s">
        <v>85</v>
      </c>
      <c r="B22" s="92">
        <v>3648</v>
      </c>
      <c r="C22" s="92">
        <v>2596</v>
      </c>
      <c r="D22" s="452">
        <f t="shared" si="0"/>
        <v>71.2</v>
      </c>
      <c r="G22"/>
      <c r="H22"/>
      <c r="I22"/>
      <c r="J22"/>
      <c r="K22"/>
      <c r="L22"/>
    </row>
    <row r="23" spans="1:12" ht="24.95" customHeight="1">
      <c r="A23" s="300" t="s">
        <v>86</v>
      </c>
      <c r="B23" s="92">
        <v>3408</v>
      </c>
      <c r="C23" s="92">
        <v>2489</v>
      </c>
      <c r="D23" s="452">
        <f t="shared" si="0"/>
        <v>73</v>
      </c>
      <c r="G23"/>
      <c r="H23"/>
      <c r="I23"/>
      <c r="J23"/>
      <c r="K23"/>
      <c r="L23"/>
    </row>
    <row r="24" spans="1:12" ht="24.95" customHeight="1">
      <c r="A24" s="300" t="s">
        <v>83</v>
      </c>
      <c r="B24" s="92">
        <v>2378</v>
      </c>
      <c r="C24" s="92">
        <v>2449</v>
      </c>
      <c r="D24" s="452">
        <f t="shared" si="0"/>
        <v>103</v>
      </c>
      <c r="G24"/>
      <c r="H24"/>
      <c r="I24"/>
      <c r="J24"/>
      <c r="K24"/>
      <c r="L24"/>
    </row>
    <row r="25" spans="1:12" ht="24.95" customHeight="1">
      <c r="A25" s="300" t="s">
        <v>128</v>
      </c>
      <c r="B25" s="92">
        <v>1178</v>
      </c>
      <c r="C25" s="92">
        <v>2081</v>
      </c>
      <c r="D25" s="452">
        <f t="shared" si="0"/>
        <v>176.7</v>
      </c>
      <c r="G25"/>
      <c r="H25"/>
      <c r="I25"/>
      <c r="J25"/>
      <c r="K25"/>
      <c r="L25"/>
    </row>
    <row r="26" spans="1:12" ht="24.95" customHeight="1">
      <c r="A26" s="300" t="s">
        <v>80</v>
      </c>
      <c r="B26" s="92">
        <v>1828</v>
      </c>
      <c r="C26" s="92">
        <v>1492</v>
      </c>
      <c r="D26" s="452">
        <f t="shared" si="0"/>
        <v>81.599999999999994</v>
      </c>
      <c r="G26"/>
      <c r="H26"/>
      <c r="I26"/>
      <c r="J26"/>
      <c r="K26"/>
      <c r="L26"/>
    </row>
    <row r="27" spans="1:12" ht="24.95" customHeight="1">
      <c r="A27" s="300" t="s">
        <v>88</v>
      </c>
      <c r="B27" s="92">
        <v>1471</v>
      </c>
      <c r="C27" s="92">
        <v>980</v>
      </c>
      <c r="D27" s="452">
        <f t="shared" si="0"/>
        <v>66.599999999999994</v>
      </c>
      <c r="G27"/>
      <c r="H27"/>
      <c r="I27"/>
      <c r="J27"/>
      <c r="K27"/>
      <c r="L27"/>
    </row>
    <row r="28" spans="1:12" ht="24.95" customHeight="1">
      <c r="A28" s="300" t="s">
        <v>129</v>
      </c>
      <c r="B28" s="92">
        <v>1030</v>
      </c>
      <c r="C28" s="92">
        <v>895</v>
      </c>
      <c r="D28" s="452">
        <f t="shared" si="0"/>
        <v>86.9</v>
      </c>
      <c r="G28"/>
      <c r="H28"/>
      <c r="I28"/>
      <c r="J28"/>
      <c r="K28"/>
      <c r="L28"/>
    </row>
    <row r="29" spans="1:12" ht="24.95" customHeight="1">
      <c r="A29" s="300" t="s">
        <v>84</v>
      </c>
      <c r="B29" s="92">
        <v>2750</v>
      </c>
      <c r="C29" s="92">
        <v>796</v>
      </c>
      <c r="D29" s="452">
        <f t="shared" si="0"/>
        <v>28.9</v>
      </c>
      <c r="G29"/>
      <c r="H29"/>
      <c r="I29"/>
      <c r="J29"/>
      <c r="K29"/>
      <c r="L29"/>
    </row>
    <row r="30" spans="1:12" ht="24.95" customHeight="1">
      <c r="A30" s="300" t="s">
        <v>164</v>
      </c>
      <c r="B30" s="92">
        <v>624</v>
      </c>
      <c r="C30" s="92">
        <v>775</v>
      </c>
      <c r="D30" s="452">
        <f t="shared" si="0"/>
        <v>124.2</v>
      </c>
      <c r="G30"/>
      <c r="H30"/>
      <c r="I30"/>
      <c r="J30"/>
      <c r="K30"/>
      <c r="L30"/>
    </row>
    <row r="31" spans="1:12" ht="24.95" customHeight="1">
      <c r="A31" s="300" t="s">
        <v>87</v>
      </c>
      <c r="B31" s="92">
        <v>1060</v>
      </c>
      <c r="C31" s="92">
        <v>689</v>
      </c>
      <c r="D31" s="452">
        <f t="shared" si="0"/>
        <v>65</v>
      </c>
      <c r="G31"/>
      <c r="H31"/>
      <c r="I31"/>
      <c r="J31"/>
      <c r="K31"/>
      <c r="L31"/>
    </row>
    <row r="32" spans="1:12" ht="24.95" customHeight="1">
      <c r="A32" s="300" t="s">
        <v>90</v>
      </c>
      <c r="B32" s="92">
        <v>759</v>
      </c>
      <c r="C32" s="92">
        <v>688</v>
      </c>
      <c r="D32" s="452">
        <f t="shared" si="0"/>
        <v>90.6</v>
      </c>
      <c r="F32" s="330"/>
      <c r="G32"/>
      <c r="H32"/>
      <c r="I32"/>
      <c r="J32"/>
      <c r="K32"/>
      <c r="L32"/>
    </row>
    <row r="33" spans="1:10" ht="24.95" customHeight="1">
      <c r="A33" s="300" t="s">
        <v>4</v>
      </c>
      <c r="B33" s="92">
        <v>14135</v>
      </c>
      <c r="C33" s="92">
        <v>10580</v>
      </c>
      <c r="D33" s="452">
        <f t="shared" si="0"/>
        <v>74.8</v>
      </c>
      <c r="G33" s="300"/>
      <c r="H33" s="320"/>
      <c r="I33" s="92"/>
      <c r="J33" s="312"/>
    </row>
    <row r="34" spans="1:10" ht="4.9000000000000004" customHeight="1">
      <c r="A34" s="177"/>
      <c r="B34" s="178"/>
      <c r="C34" s="179"/>
      <c r="D34" s="178"/>
      <c r="F34" s="331"/>
      <c r="H34" s="320"/>
      <c r="I34" s="332"/>
      <c r="J34" s="312"/>
    </row>
    <row r="35" spans="1:10" ht="4.9000000000000004" customHeight="1">
      <c r="A35" s="43"/>
      <c r="B35" s="44"/>
      <c r="C35" s="45"/>
      <c r="D35" s="44"/>
      <c r="F35" s="331"/>
      <c r="H35" s="320"/>
      <c r="I35" s="332"/>
      <c r="J35" s="312"/>
    </row>
    <row r="36" spans="1:10" ht="15" customHeight="1">
      <c r="A36" s="32" t="s">
        <v>152</v>
      </c>
      <c r="B36"/>
      <c r="C36"/>
      <c r="D36" s="44"/>
      <c r="F36" s="331"/>
      <c r="H36" s="320"/>
      <c r="I36" s="332"/>
      <c r="J36" s="312"/>
    </row>
    <row r="37" spans="1:10" ht="15" customHeight="1">
      <c r="A37" s="43"/>
      <c r="B37" s="44"/>
      <c r="C37" s="45"/>
      <c r="D37" s="44"/>
      <c r="F37" s="331"/>
      <c r="H37" s="320"/>
      <c r="I37" s="332"/>
      <c r="J37" s="312"/>
    </row>
    <row r="38" spans="1:10" ht="15" customHeight="1">
      <c r="A38" s="43"/>
      <c r="B38" s="44"/>
      <c r="C38" s="45"/>
      <c r="D38" s="44"/>
      <c r="F38" s="331"/>
      <c r="H38" s="320"/>
      <c r="I38" s="332"/>
      <c r="J38" s="312"/>
    </row>
    <row r="39" spans="1:10" ht="15" customHeight="1">
      <c r="A39" s="43"/>
      <c r="B39" s="44"/>
      <c r="C39" s="45"/>
      <c r="D39" s="44"/>
      <c r="F39" s="331"/>
      <c r="H39" s="320"/>
      <c r="I39" s="332"/>
      <c r="J39" s="312"/>
    </row>
    <row r="40" spans="1:10" ht="15" customHeight="1">
      <c r="A40" s="43"/>
      <c r="B40" s="44"/>
      <c r="C40" s="45"/>
      <c r="D40" s="44"/>
      <c r="F40" s="331"/>
      <c r="H40" s="320"/>
      <c r="I40" s="332"/>
      <c r="J40" s="312"/>
    </row>
    <row r="41" spans="1:10" ht="15" customHeight="1">
      <c r="A41" s="43"/>
      <c r="B41" s="44"/>
      <c r="C41" s="45"/>
      <c r="D41" s="44"/>
      <c r="F41" s="331"/>
      <c r="H41" s="320"/>
      <c r="I41" s="332"/>
      <c r="J41" s="312"/>
    </row>
    <row r="42" spans="1:10" ht="15" customHeight="1">
      <c r="A42" s="43"/>
      <c r="B42" s="44"/>
      <c r="C42" s="45"/>
      <c r="D42" s="44"/>
      <c r="F42" s="331"/>
      <c r="H42" s="320"/>
      <c r="I42" s="332"/>
      <c r="J42" s="312"/>
    </row>
    <row r="43" spans="1:10" ht="15" customHeight="1">
      <c r="A43" s="43"/>
      <c r="B43" s="44"/>
      <c r="C43" s="45"/>
      <c r="D43" s="44"/>
      <c r="F43" s="331"/>
      <c r="H43" s="320"/>
      <c r="I43" s="332"/>
      <c r="J43" s="312"/>
    </row>
    <row r="44" spans="1:10" ht="15" customHeight="1">
      <c r="A44" s="43"/>
      <c r="B44" s="44"/>
      <c r="C44" s="45"/>
      <c r="D44" s="44"/>
      <c r="F44" s="331"/>
      <c r="H44" s="320"/>
      <c r="I44" s="332"/>
      <c r="J44" s="312"/>
    </row>
    <row r="45" spans="1:10" ht="15" customHeight="1">
      <c r="A45" s="43"/>
      <c r="B45" s="44"/>
      <c r="C45" s="45"/>
      <c r="D45" s="44"/>
      <c r="F45" s="331"/>
      <c r="H45" s="320"/>
      <c r="I45" s="332"/>
      <c r="J45" s="312"/>
    </row>
    <row r="46" spans="1:10" ht="15" customHeight="1">
      <c r="A46" s="43"/>
      <c r="B46" s="44"/>
      <c r="C46" s="45"/>
      <c r="D46" s="44"/>
      <c r="F46" s="331"/>
      <c r="H46" s="320"/>
      <c r="I46" s="332"/>
      <c r="J46" s="312"/>
    </row>
    <row r="47" spans="1:10" ht="15" customHeight="1">
      <c r="A47" s="43"/>
      <c r="B47" s="44"/>
      <c r="C47" s="45"/>
      <c r="D47" s="44"/>
      <c r="F47" s="331"/>
      <c r="H47" s="320"/>
      <c r="I47" s="332"/>
      <c r="J47" s="312"/>
    </row>
    <row r="48" spans="1:10" ht="15" customHeight="1">
      <c r="A48" s="43"/>
      <c r="B48" s="44"/>
      <c r="C48" s="45"/>
      <c r="D48" s="44"/>
      <c r="F48" s="331"/>
      <c r="H48" s="320"/>
      <c r="I48" s="332"/>
      <c r="J48" s="312"/>
    </row>
    <row r="49" spans="1:12" ht="15" customHeight="1">
      <c r="A49" s="43"/>
      <c r="B49" s="44"/>
      <c r="C49" s="45"/>
      <c r="D49" s="44"/>
      <c r="F49" s="331"/>
      <c r="H49" s="320"/>
      <c r="I49" s="332"/>
      <c r="J49" s="312"/>
    </row>
    <row r="50" spans="1:12" ht="15" customHeight="1">
      <c r="A50" s="43"/>
      <c r="B50" s="44"/>
      <c r="C50" s="45"/>
      <c r="D50" s="44"/>
      <c r="F50" s="331"/>
      <c r="H50" s="320"/>
      <c r="I50" s="332"/>
      <c r="J50" s="312"/>
    </row>
    <row r="51" spans="1:12" ht="15" customHeight="1">
      <c r="A51" s="43"/>
      <c r="B51" s="44"/>
      <c r="C51" s="45"/>
      <c r="D51" s="44"/>
      <c r="F51" s="331"/>
      <c r="H51" s="320"/>
      <c r="I51" s="332"/>
      <c r="J51" s="312"/>
    </row>
    <row r="52" spans="1:12" ht="15" customHeight="1">
      <c r="A52" s="43"/>
      <c r="B52" s="44"/>
      <c r="C52" s="45"/>
      <c r="D52" s="44"/>
      <c r="F52" s="331"/>
      <c r="H52" s="320"/>
      <c r="I52" s="332"/>
      <c r="J52" s="312"/>
    </row>
    <row r="53" spans="1:12" ht="15" customHeight="1">
      <c r="A53" s="43"/>
      <c r="B53" s="44"/>
      <c r="C53" s="45"/>
      <c r="D53" s="44"/>
      <c r="F53" s="331"/>
      <c r="H53" s="320"/>
      <c r="I53" s="332"/>
      <c r="J53" s="312"/>
    </row>
    <row r="54" spans="1:12" ht="14.1" customHeight="1">
      <c r="H54" s="320"/>
      <c r="I54" s="332"/>
      <c r="J54" s="312"/>
    </row>
    <row r="55" spans="1:12" ht="14.1" customHeight="1">
      <c r="A55" s="301"/>
      <c r="B55" s="78"/>
      <c r="C55" s="79"/>
      <c r="D55" s="54"/>
      <c r="H55" s="320"/>
      <c r="I55" s="332"/>
      <c r="J55" s="312"/>
    </row>
    <row r="56" spans="1:12" ht="14.1" customHeight="1">
      <c r="G56" s="331"/>
      <c r="H56" s="333"/>
      <c r="I56" s="332"/>
      <c r="J56" s="312"/>
      <c r="L56" s="329"/>
    </row>
    <row r="57" spans="1:12" ht="14.1" customHeight="1"/>
    <row r="58" spans="1:12" ht="14.1" customHeight="1">
      <c r="F58" s="202"/>
      <c r="G58" s="329"/>
      <c r="H58" s="334"/>
    </row>
    <row r="59" spans="1:12">
      <c r="C59" s="36"/>
      <c r="F59" s="202"/>
      <c r="G59" s="329"/>
      <c r="H59" s="334"/>
    </row>
    <row r="60" spans="1:12">
      <c r="C60" s="36"/>
      <c r="F60" s="202"/>
      <c r="G60" s="329"/>
      <c r="H60" s="334"/>
    </row>
    <row r="61" spans="1:12" ht="14.1" customHeight="1">
      <c r="F61" s="202"/>
      <c r="G61" s="329"/>
      <c r="H61" s="334"/>
    </row>
    <row r="62" spans="1:12" ht="14.1" customHeight="1">
      <c r="F62" s="202"/>
      <c r="G62" s="329"/>
      <c r="H62" s="334"/>
    </row>
    <row r="63" spans="1:12" ht="14.1" customHeight="1">
      <c r="F63" s="202"/>
      <c r="G63" s="329"/>
      <c r="H63" s="334"/>
    </row>
    <row r="64" spans="1:12" ht="14.1" customHeight="1">
      <c r="F64" s="202"/>
      <c r="G64" s="329"/>
      <c r="H64" s="334"/>
    </row>
    <row r="65" spans="1:8" ht="14.1" customHeight="1">
      <c r="A65" s="53"/>
      <c r="C65" s="302"/>
      <c r="F65" s="202"/>
      <c r="G65" s="329"/>
      <c r="H65" s="334"/>
    </row>
    <row r="66" spans="1:8" ht="14.1" customHeight="1">
      <c r="B66" s="303"/>
      <c r="C66" s="302"/>
      <c r="F66" s="202"/>
      <c r="G66" s="329"/>
      <c r="H66" s="334"/>
    </row>
    <row r="67" spans="1:8" ht="14.1" customHeight="1">
      <c r="F67" s="202"/>
      <c r="G67" s="329"/>
      <c r="H67" s="334"/>
    </row>
    <row r="68" spans="1:8" ht="14.1" customHeight="1">
      <c r="F68" s="202"/>
      <c r="G68" s="329"/>
      <c r="H68" s="334"/>
    </row>
    <row r="69" spans="1:8" ht="14.1" customHeight="1">
      <c r="F69" s="202"/>
      <c r="G69" s="329"/>
      <c r="H69" s="334"/>
    </row>
    <row r="70" spans="1:8" ht="14.1" customHeight="1">
      <c r="F70" s="202"/>
      <c r="G70" s="329"/>
      <c r="H70" s="334"/>
    </row>
    <row r="71" spans="1:8" ht="14.1" customHeight="1">
      <c r="F71" s="202"/>
      <c r="G71" s="329"/>
      <c r="H71" s="334"/>
    </row>
    <row r="72" spans="1:8" ht="14.1" customHeight="1">
      <c r="F72" s="202"/>
      <c r="G72" s="329"/>
      <c r="H72" s="334"/>
    </row>
    <row r="73" spans="1:8">
      <c r="F73" s="202"/>
      <c r="G73" s="329"/>
      <c r="H73" s="334"/>
    </row>
  </sheetData>
  <mergeCells count="3">
    <mergeCell ref="A1:D1"/>
    <mergeCell ref="A5:C5"/>
    <mergeCell ref="B9:C9"/>
  </mergeCells>
  <pageMargins left="0.59055118110236227" right="0.59055118110236227" top="0.59055118110236227" bottom="0.59055118110236227" header="0.59055118110236227" footer="0.59055118110236227"/>
  <pageSetup paperSize="11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66"/>
  <sheetViews>
    <sheetView showGridLines="0" topLeftCell="A14" zoomScaleNormal="100" zoomScaleSheetLayoutView="100" zoomScalePageLayoutView="50" workbookViewId="0">
      <selection activeCell="H26" sqref="H26"/>
    </sheetView>
  </sheetViews>
  <sheetFormatPr baseColWidth="10" defaultColWidth="11.42578125" defaultRowHeight="12.75"/>
  <cols>
    <col min="1" max="1" width="30.5703125" style="36" customWidth="1"/>
    <col min="2" max="2" width="20.5703125" style="36" customWidth="1"/>
    <col min="3" max="3" width="20.5703125" style="53" customWidth="1"/>
    <col min="4" max="4" width="20.5703125" style="36" customWidth="1"/>
    <col min="5" max="5" width="6.7109375" style="204" customWidth="1"/>
    <col min="6" max="6" width="11.42578125" style="204"/>
    <col min="7" max="7" width="13" style="204" customWidth="1"/>
    <col min="8" max="8" width="16.42578125" style="204" customWidth="1"/>
    <col min="9" max="27" width="11.42578125" style="204"/>
    <col min="28" max="31" width="11.42578125" style="117"/>
    <col min="32" max="16384" width="11.42578125" style="36"/>
  </cols>
  <sheetData>
    <row r="1" spans="1:31" ht="30.2" customHeight="1">
      <c r="A1" s="471" t="s">
        <v>162</v>
      </c>
      <c r="B1" s="471"/>
      <c r="C1" s="471"/>
      <c r="D1" s="471"/>
      <c r="E1" s="327"/>
    </row>
    <row r="2" spans="1:31" ht="5.0999999999999996" customHeight="1">
      <c r="A2" s="37"/>
      <c r="B2" s="37"/>
      <c r="C2" s="38"/>
      <c r="D2" s="38"/>
    </row>
    <row r="3" spans="1:31" ht="5.0999999999999996" customHeight="1">
      <c r="A3" s="37"/>
      <c r="B3" s="37"/>
      <c r="C3" s="38"/>
      <c r="D3" s="38"/>
    </row>
    <row r="4" spans="1:31" ht="7.5" customHeight="1">
      <c r="A4" s="37"/>
      <c r="B4" s="37"/>
      <c r="C4" s="169"/>
      <c r="D4" s="39"/>
    </row>
    <row r="5" spans="1:31" ht="15" customHeight="1">
      <c r="A5" s="469" t="s">
        <v>134</v>
      </c>
      <c r="B5" s="469"/>
      <c r="C5" s="469"/>
      <c r="D5" s="39"/>
      <c r="H5" s="308"/>
    </row>
    <row r="6" spans="1:31" ht="15" customHeight="1">
      <c r="A6" s="41"/>
      <c r="B6" s="39"/>
      <c r="C6" s="40"/>
      <c r="D6" s="42" t="s">
        <v>0</v>
      </c>
    </row>
    <row r="7" spans="1:31" s="37" customFormat="1" ht="5.0999999999999996" customHeight="1">
      <c r="A7" s="43"/>
      <c r="B7" s="44"/>
      <c r="C7" s="45"/>
      <c r="D7" s="44"/>
      <c r="E7" s="205"/>
      <c r="F7" s="205"/>
      <c r="G7" s="205"/>
      <c r="H7" s="205"/>
      <c r="I7" s="205"/>
      <c r="J7" s="205"/>
      <c r="K7" s="205"/>
      <c r="L7" s="205"/>
      <c r="M7" s="205"/>
      <c r="N7" s="205"/>
      <c r="O7" s="205"/>
      <c r="P7" s="205"/>
      <c r="Q7" s="205"/>
      <c r="R7" s="205"/>
      <c r="S7" s="205"/>
      <c r="T7" s="205"/>
      <c r="U7" s="205"/>
      <c r="V7" s="205"/>
      <c r="W7" s="205"/>
      <c r="X7" s="205"/>
      <c r="Y7" s="205"/>
      <c r="Z7" s="205"/>
      <c r="AA7" s="205"/>
      <c r="AB7" s="118"/>
      <c r="AC7" s="118"/>
      <c r="AD7" s="118"/>
      <c r="AE7" s="118"/>
    </row>
    <row r="8" spans="1:31" ht="15" customHeight="1">
      <c r="A8" s="173"/>
      <c r="B8" s="465" t="s">
        <v>180</v>
      </c>
      <c r="C8" s="465"/>
      <c r="D8" s="398" t="s">
        <v>1</v>
      </c>
      <c r="H8" s="328"/>
      <c r="I8" s="328"/>
      <c r="J8" s="335"/>
    </row>
    <row r="9" spans="1:31" ht="15" customHeight="1">
      <c r="A9" s="218" t="s">
        <v>2</v>
      </c>
      <c r="B9" s="398">
        <v>2023</v>
      </c>
      <c r="C9" s="399">
        <v>2024</v>
      </c>
      <c r="D9" s="400" t="s">
        <v>160</v>
      </c>
      <c r="H9" s="328"/>
      <c r="I9" s="328"/>
      <c r="J9" s="328"/>
    </row>
    <row r="10" spans="1:31" s="37" customFormat="1" ht="4.7" customHeight="1">
      <c r="A10" s="174"/>
      <c r="B10" s="175"/>
      <c r="C10" s="175"/>
      <c r="D10" s="176"/>
      <c r="E10" s="205"/>
      <c r="F10" s="205"/>
      <c r="G10" s="205"/>
      <c r="H10" s="205"/>
      <c r="I10" s="205"/>
      <c r="J10" s="205"/>
      <c r="K10" s="205"/>
      <c r="L10" s="205"/>
      <c r="M10" s="205"/>
      <c r="N10" s="205"/>
      <c r="O10" s="205"/>
      <c r="P10" s="205"/>
      <c r="Q10" s="205"/>
      <c r="R10" s="205"/>
      <c r="S10" s="205"/>
      <c r="T10" s="205"/>
      <c r="U10" s="205"/>
      <c r="V10" s="205"/>
      <c r="W10" s="205"/>
      <c r="X10" s="205"/>
      <c r="Y10" s="205"/>
      <c r="Z10" s="205"/>
      <c r="AA10" s="205"/>
      <c r="AB10" s="118"/>
      <c r="AC10" s="118"/>
      <c r="AD10" s="118"/>
      <c r="AE10" s="118"/>
    </row>
    <row r="11" spans="1:31" ht="5.25" customHeight="1">
      <c r="A11" s="60"/>
      <c r="B11" s="60"/>
      <c r="C11" s="91"/>
      <c r="D11" s="60"/>
    </row>
    <row r="12" spans="1:31" ht="15" customHeight="1">
      <c r="A12" s="218" t="s">
        <v>5</v>
      </c>
      <c r="B12" s="219">
        <f>SUM(B13:B32)</f>
        <v>1814209</v>
      </c>
      <c r="C12" s="219">
        <f>SUM(C13:C32)</f>
        <v>1719145</v>
      </c>
      <c r="D12" s="220">
        <f>C12/B12*100</f>
        <v>94.8</v>
      </c>
      <c r="G12" s="336"/>
      <c r="H12" s="329"/>
      <c r="I12" s="329"/>
      <c r="J12" s="337"/>
    </row>
    <row r="13" spans="1:31" ht="15" customHeight="1">
      <c r="A13" s="362" t="s">
        <v>77</v>
      </c>
      <c r="B13" s="92">
        <v>709555</v>
      </c>
      <c r="C13" s="92">
        <v>695562</v>
      </c>
      <c r="D13" s="51">
        <f t="shared" ref="D13:D32" si="0">C13/B13*100</f>
        <v>98</v>
      </c>
      <c r="G13" s="338"/>
      <c r="H13" s="320"/>
      <c r="I13" s="332"/>
      <c r="J13" s="312"/>
      <c r="K13" s="205"/>
      <c r="L13" s="202"/>
    </row>
    <row r="14" spans="1:31" ht="15" customHeight="1">
      <c r="A14" s="362" t="s">
        <v>151</v>
      </c>
      <c r="B14" s="92">
        <v>269892</v>
      </c>
      <c r="C14" s="92">
        <v>224320</v>
      </c>
      <c r="D14" s="51">
        <f t="shared" si="0"/>
        <v>83.1</v>
      </c>
      <c r="G14" s="338"/>
      <c r="H14" s="12"/>
      <c r="I14" s="332"/>
      <c r="J14" s="312"/>
      <c r="L14" s="202"/>
    </row>
    <row r="15" spans="1:31" ht="15" customHeight="1">
      <c r="A15" s="362" t="s">
        <v>78</v>
      </c>
      <c r="B15" s="92">
        <v>126597</v>
      </c>
      <c r="C15" s="92">
        <v>141617</v>
      </c>
      <c r="D15" s="51">
        <f t="shared" si="0"/>
        <v>111.9</v>
      </c>
      <c r="G15" s="338"/>
      <c r="H15" s="12"/>
      <c r="I15" s="332"/>
      <c r="J15" s="312"/>
      <c r="L15" s="202"/>
    </row>
    <row r="16" spans="1:31" ht="15" customHeight="1">
      <c r="A16" s="362" t="s">
        <v>157</v>
      </c>
      <c r="B16" s="92">
        <v>120061</v>
      </c>
      <c r="C16" s="92">
        <v>110537</v>
      </c>
      <c r="D16" s="51">
        <f t="shared" si="0"/>
        <v>92.1</v>
      </c>
      <c r="G16" s="338"/>
      <c r="H16" s="320"/>
      <c r="I16" s="332"/>
      <c r="J16" s="312"/>
      <c r="L16" s="202"/>
    </row>
    <row r="17" spans="1:12" ht="15" customHeight="1">
      <c r="A17" s="362" t="s">
        <v>79</v>
      </c>
      <c r="B17" s="92">
        <v>69410</v>
      </c>
      <c r="C17" s="92">
        <v>50500</v>
      </c>
      <c r="D17" s="51">
        <f t="shared" si="0"/>
        <v>72.8</v>
      </c>
      <c r="G17" s="338"/>
      <c r="H17" s="320"/>
      <c r="I17" s="332"/>
      <c r="J17" s="312"/>
      <c r="L17" s="202"/>
    </row>
    <row r="18" spans="1:12" ht="15" customHeight="1">
      <c r="A18" s="362" t="s">
        <v>81</v>
      </c>
      <c r="B18" s="92">
        <v>45647</v>
      </c>
      <c r="C18" s="92">
        <v>48110</v>
      </c>
      <c r="D18" s="51">
        <f t="shared" si="0"/>
        <v>105.4</v>
      </c>
      <c r="G18" s="338"/>
      <c r="H18" s="320"/>
      <c r="I18" s="332"/>
      <c r="J18" s="312"/>
      <c r="L18" s="202"/>
    </row>
    <row r="19" spans="1:12" ht="15" customHeight="1">
      <c r="A19" s="362" t="s">
        <v>80</v>
      </c>
      <c r="B19" s="92">
        <v>49676</v>
      </c>
      <c r="C19" s="92">
        <v>47325</v>
      </c>
      <c r="D19" s="51">
        <f t="shared" si="0"/>
        <v>95.3</v>
      </c>
      <c r="G19" s="338"/>
      <c r="H19" s="320"/>
      <c r="I19" s="332"/>
      <c r="J19" s="312"/>
      <c r="L19" s="202"/>
    </row>
    <row r="20" spans="1:12" ht="15" customHeight="1">
      <c r="A20" s="362" t="s">
        <v>82</v>
      </c>
      <c r="B20" s="92">
        <v>42347</v>
      </c>
      <c r="C20" s="92">
        <v>38559</v>
      </c>
      <c r="D20" s="51">
        <f t="shared" si="0"/>
        <v>91.1</v>
      </c>
      <c r="G20" s="338"/>
      <c r="H20" s="320"/>
      <c r="I20" s="332"/>
      <c r="J20" s="312"/>
      <c r="L20" s="202"/>
    </row>
    <row r="21" spans="1:12" ht="15" customHeight="1">
      <c r="A21" s="362" t="s">
        <v>85</v>
      </c>
      <c r="B21" s="92">
        <v>35003</v>
      </c>
      <c r="C21" s="92">
        <v>35500</v>
      </c>
      <c r="D21" s="51">
        <f t="shared" si="0"/>
        <v>101.4</v>
      </c>
      <c r="G21" s="338"/>
      <c r="H21" s="320"/>
      <c r="I21" s="332"/>
      <c r="J21" s="312"/>
      <c r="L21" s="202"/>
    </row>
    <row r="22" spans="1:12" ht="15" customHeight="1">
      <c r="A22" s="362" t="s">
        <v>83</v>
      </c>
      <c r="B22" s="92">
        <v>40078</v>
      </c>
      <c r="C22" s="92">
        <v>33675</v>
      </c>
      <c r="D22" s="51">
        <f t="shared" si="0"/>
        <v>84</v>
      </c>
      <c r="G22" s="338"/>
      <c r="H22" s="320"/>
      <c r="I22" s="332"/>
      <c r="J22" s="312"/>
      <c r="L22" s="202"/>
    </row>
    <row r="23" spans="1:12" ht="15" customHeight="1">
      <c r="A23" s="362" t="s">
        <v>84</v>
      </c>
      <c r="B23" s="92">
        <v>23654</v>
      </c>
      <c r="C23" s="92">
        <v>30561</v>
      </c>
      <c r="D23" s="51">
        <f t="shared" si="0"/>
        <v>129.19999999999999</v>
      </c>
      <c r="G23" s="338"/>
      <c r="H23" s="320"/>
      <c r="I23" s="332"/>
      <c r="J23" s="312"/>
      <c r="L23" s="202"/>
    </row>
    <row r="24" spans="1:12" ht="15" customHeight="1">
      <c r="A24" s="362" t="s">
        <v>86</v>
      </c>
      <c r="B24" s="92">
        <v>28880</v>
      </c>
      <c r="C24" s="92">
        <v>23667</v>
      </c>
      <c r="D24" s="51">
        <f t="shared" si="0"/>
        <v>81.900000000000006</v>
      </c>
      <c r="G24" s="338"/>
      <c r="H24" s="320"/>
      <c r="I24" s="332"/>
      <c r="J24" s="312"/>
      <c r="L24" s="202"/>
    </row>
    <row r="25" spans="1:12" ht="15" customHeight="1">
      <c r="A25" s="362" t="s">
        <v>128</v>
      </c>
      <c r="B25" s="92">
        <v>37806</v>
      </c>
      <c r="C25" s="92">
        <v>23559</v>
      </c>
      <c r="D25" s="51">
        <f t="shared" si="0"/>
        <v>62.3</v>
      </c>
      <c r="G25" s="338"/>
      <c r="H25" s="320"/>
      <c r="I25" s="332"/>
      <c r="J25" s="312"/>
      <c r="L25" s="202"/>
    </row>
    <row r="26" spans="1:12" ht="15" customHeight="1">
      <c r="A26" s="362" t="s">
        <v>149</v>
      </c>
      <c r="B26" s="92">
        <v>11211</v>
      </c>
      <c r="C26" s="92">
        <v>17139</v>
      </c>
      <c r="D26" s="51">
        <f t="shared" si="0"/>
        <v>152.9</v>
      </c>
      <c r="G26" s="338"/>
      <c r="H26" s="320"/>
      <c r="I26" s="332"/>
      <c r="J26" s="312"/>
      <c r="L26" s="202"/>
    </row>
    <row r="27" spans="1:12" ht="15" customHeight="1">
      <c r="A27" s="362" t="s">
        <v>150</v>
      </c>
      <c r="B27" s="92">
        <v>10479</v>
      </c>
      <c r="C27" s="92">
        <v>13228</v>
      </c>
      <c r="D27" s="51">
        <f t="shared" si="0"/>
        <v>126.2</v>
      </c>
      <c r="G27" s="338"/>
      <c r="H27" s="320"/>
      <c r="I27" s="332"/>
      <c r="J27" s="312"/>
      <c r="L27" s="202"/>
    </row>
    <row r="28" spans="1:12" ht="15" customHeight="1">
      <c r="A28" s="362" t="s">
        <v>87</v>
      </c>
      <c r="B28" s="92">
        <v>12485</v>
      </c>
      <c r="C28" s="92">
        <v>11794</v>
      </c>
      <c r="D28" s="51">
        <f t="shared" si="0"/>
        <v>94.5</v>
      </c>
      <c r="G28" s="338"/>
      <c r="H28" s="320"/>
      <c r="I28" s="332"/>
      <c r="J28" s="312"/>
      <c r="L28" s="202"/>
    </row>
    <row r="29" spans="1:12" ht="15" customHeight="1">
      <c r="A29" s="362" t="s">
        <v>90</v>
      </c>
      <c r="B29" s="92">
        <v>11868</v>
      </c>
      <c r="C29" s="92">
        <v>10691</v>
      </c>
      <c r="D29" s="51">
        <f t="shared" si="0"/>
        <v>90.1</v>
      </c>
      <c r="G29" s="338"/>
      <c r="H29" s="320"/>
      <c r="I29" s="332"/>
      <c r="J29" s="312"/>
      <c r="L29" s="202"/>
    </row>
    <row r="30" spans="1:12" ht="15" customHeight="1">
      <c r="A30" s="362" t="s">
        <v>88</v>
      </c>
      <c r="B30" s="92">
        <v>9479</v>
      </c>
      <c r="C30" s="92">
        <v>10476</v>
      </c>
      <c r="D30" s="51">
        <f t="shared" si="0"/>
        <v>110.5</v>
      </c>
      <c r="G30" s="338"/>
      <c r="H30" s="320"/>
      <c r="I30" s="332"/>
      <c r="J30" s="312"/>
      <c r="L30" s="202"/>
    </row>
    <row r="31" spans="1:12" ht="15" customHeight="1">
      <c r="A31" s="362" t="s">
        <v>165</v>
      </c>
      <c r="B31" s="92">
        <v>5637</v>
      </c>
      <c r="C31" s="92">
        <v>8177</v>
      </c>
      <c r="D31" s="51">
        <f t="shared" si="0"/>
        <v>145.1</v>
      </c>
      <c r="F31" s="330"/>
      <c r="G31" s="338"/>
      <c r="H31" s="320"/>
      <c r="I31" s="332"/>
      <c r="J31" s="312"/>
      <c r="L31" s="202"/>
    </row>
    <row r="32" spans="1:12" ht="15" customHeight="1">
      <c r="A32" s="170" t="s">
        <v>4</v>
      </c>
      <c r="B32" s="92">
        <v>154444</v>
      </c>
      <c r="C32" s="92">
        <v>144148</v>
      </c>
      <c r="D32" s="51">
        <f t="shared" si="0"/>
        <v>93.3</v>
      </c>
      <c r="G32" s="338"/>
      <c r="H32" s="320"/>
      <c r="I32" s="320"/>
      <c r="J32" s="320"/>
    </row>
    <row r="33" spans="1:10" ht="4.9000000000000004" customHeight="1">
      <c r="A33" s="177"/>
      <c r="B33" s="178"/>
      <c r="C33" s="179"/>
      <c r="D33" s="178"/>
      <c r="F33" s="331"/>
      <c r="H33" s="320"/>
      <c r="I33" s="332"/>
      <c r="J33" s="312"/>
    </row>
    <row r="34" spans="1:10" ht="4.9000000000000004" customHeight="1">
      <c r="A34" s="43"/>
      <c r="B34" s="44"/>
      <c r="C34" s="45"/>
      <c r="D34" s="44"/>
      <c r="F34" s="331"/>
      <c r="H34" s="320"/>
      <c r="I34" s="332"/>
      <c r="J34" s="312"/>
    </row>
    <row r="35" spans="1:10" ht="15" customHeight="1">
      <c r="A35" s="32" t="s">
        <v>152</v>
      </c>
      <c r="B35"/>
      <c r="C35"/>
      <c r="D35" s="44"/>
      <c r="F35" s="331"/>
      <c r="H35" s="320"/>
      <c r="I35" s="332"/>
      <c r="J35" s="312"/>
    </row>
    <row r="36" spans="1:10" ht="15" customHeight="1">
      <c r="A36" s="43"/>
      <c r="B36" s="44"/>
      <c r="C36" s="45"/>
      <c r="D36" s="44"/>
      <c r="F36" s="331"/>
      <c r="H36" s="320"/>
      <c r="I36" s="332"/>
      <c r="J36" s="312"/>
    </row>
    <row r="37" spans="1:10" ht="15" customHeight="1">
      <c r="A37" s="43"/>
      <c r="B37" s="44"/>
      <c r="C37" s="45"/>
      <c r="D37" s="44"/>
      <c r="F37" s="331"/>
      <c r="H37" s="320"/>
      <c r="I37" s="332"/>
      <c r="J37" s="312"/>
    </row>
    <row r="38" spans="1:10" ht="15" customHeight="1">
      <c r="A38" s="43"/>
      <c r="B38" s="44"/>
      <c r="C38" s="45"/>
      <c r="D38" s="44"/>
      <c r="F38" s="331"/>
      <c r="H38" s="320"/>
      <c r="I38" s="332"/>
      <c r="J38" s="312"/>
    </row>
    <row r="39" spans="1:10" ht="15" customHeight="1">
      <c r="A39" s="43"/>
      <c r="B39" s="44"/>
      <c r="C39" s="45"/>
      <c r="D39" s="44"/>
      <c r="F39" s="331"/>
      <c r="H39" s="320"/>
      <c r="I39" s="332"/>
      <c r="J39" s="312"/>
    </row>
    <row r="40" spans="1:10" ht="15" customHeight="1">
      <c r="A40" s="43"/>
      <c r="B40" s="44"/>
      <c r="C40" s="45"/>
      <c r="D40" s="44"/>
      <c r="F40" s="331"/>
      <c r="H40" s="320"/>
      <c r="I40" s="332"/>
      <c r="J40" s="312"/>
    </row>
    <row r="41" spans="1:10" ht="15" customHeight="1">
      <c r="A41" s="43"/>
      <c r="B41" s="44"/>
      <c r="C41" s="45"/>
      <c r="D41" s="44"/>
      <c r="F41" s="331"/>
      <c r="H41" s="320"/>
      <c r="I41" s="332"/>
      <c r="J41" s="312"/>
    </row>
    <row r="42" spans="1:10" ht="15" customHeight="1">
      <c r="A42" s="43"/>
      <c r="B42" s="44"/>
      <c r="C42" s="45"/>
      <c r="D42" s="44"/>
      <c r="F42" s="331"/>
      <c r="H42" s="320"/>
      <c r="I42" s="332"/>
      <c r="J42" s="312"/>
    </row>
    <row r="43" spans="1:10" ht="15" customHeight="1">
      <c r="A43" s="43"/>
      <c r="B43" s="44"/>
      <c r="C43" s="45"/>
      <c r="D43" s="44"/>
      <c r="F43" s="331"/>
      <c r="H43" s="320"/>
      <c r="I43" s="332"/>
      <c r="J43" s="312"/>
    </row>
    <row r="44" spans="1:10" ht="15" customHeight="1">
      <c r="A44" s="43"/>
      <c r="B44" s="44"/>
      <c r="C44" s="45"/>
      <c r="D44" s="44"/>
      <c r="F44" s="331"/>
      <c r="H44" s="320"/>
      <c r="I44" s="332"/>
      <c r="J44" s="312"/>
    </row>
    <row r="45" spans="1:10" ht="15" customHeight="1">
      <c r="A45" s="43"/>
      <c r="B45" s="44"/>
      <c r="C45" s="45"/>
      <c r="D45" s="44"/>
      <c r="F45" s="331"/>
      <c r="H45" s="320"/>
      <c r="I45" s="332"/>
      <c r="J45" s="312"/>
    </row>
    <row r="46" spans="1:10" ht="15" customHeight="1">
      <c r="A46" s="43"/>
      <c r="B46" s="44"/>
      <c r="C46" s="45"/>
      <c r="D46" s="44"/>
      <c r="F46" s="331"/>
      <c r="H46" s="320"/>
      <c r="I46" s="332"/>
      <c r="J46" s="312"/>
    </row>
    <row r="47" spans="1:10" ht="14.1" customHeight="1">
      <c r="A47" s="37"/>
      <c r="B47" s="37"/>
      <c r="C47" s="169"/>
      <c r="D47" s="37"/>
      <c r="H47" s="320"/>
      <c r="I47" s="332"/>
      <c r="J47" s="312"/>
    </row>
    <row r="48" spans="1:10" ht="14.1" customHeight="1">
      <c r="A48" s="171"/>
      <c r="B48" s="78"/>
      <c r="C48" s="79"/>
      <c r="D48" s="54"/>
      <c r="H48" s="320"/>
      <c r="I48" s="332"/>
      <c r="J48" s="312"/>
    </row>
    <row r="49" spans="1:12" ht="14.1" customHeight="1">
      <c r="A49" s="37"/>
      <c r="B49" s="37"/>
      <c r="C49" s="169"/>
      <c r="D49" s="37"/>
      <c r="G49" s="331"/>
      <c r="H49" s="333"/>
      <c r="I49" s="332"/>
      <c r="J49" s="312"/>
      <c r="L49" s="329"/>
    </row>
    <row r="50" spans="1:12" ht="14.1" customHeight="1">
      <c r="A50" s="37"/>
      <c r="B50" s="37"/>
      <c r="C50" s="169"/>
      <c r="D50" s="37"/>
    </row>
    <row r="51" spans="1:12" ht="14.1" customHeight="1">
      <c r="A51" s="37"/>
      <c r="B51" s="37"/>
      <c r="C51" s="169"/>
      <c r="D51" s="37"/>
      <c r="F51" s="202"/>
      <c r="G51" s="329"/>
      <c r="H51" s="334"/>
    </row>
    <row r="52" spans="1:12">
      <c r="A52" s="37"/>
      <c r="B52" s="37"/>
      <c r="C52" s="37"/>
      <c r="D52" s="37"/>
      <c r="F52" s="202"/>
      <c r="G52" s="329"/>
      <c r="H52" s="334"/>
    </row>
    <row r="53" spans="1:12">
      <c r="A53" s="37"/>
      <c r="B53" s="37"/>
      <c r="C53" s="37"/>
      <c r="D53" s="37"/>
      <c r="F53" s="202"/>
      <c r="G53" s="329"/>
      <c r="H53" s="334"/>
    </row>
    <row r="54" spans="1:12" ht="14.1" customHeight="1">
      <c r="A54" s="37"/>
      <c r="B54" s="37"/>
      <c r="C54" s="169"/>
      <c r="D54" s="37"/>
      <c r="F54" s="202"/>
      <c r="G54" s="329"/>
      <c r="H54" s="334"/>
    </row>
    <row r="55" spans="1:12" ht="14.1" customHeight="1">
      <c r="A55" s="37"/>
      <c r="B55" s="37"/>
      <c r="C55" s="169"/>
      <c r="D55" s="37"/>
      <c r="F55" s="202"/>
      <c r="G55" s="329"/>
      <c r="H55" s="334"/>
    </row>
    <row r="56" spans="1:12" ht="14.1" customHeight="1">
      <c r="A56" s="37"/>
      <c r="B56" s="37"/>
      <c r="C56" s="169"/>
      <c r="D56" s="37"/>
      <c r="F56" s="202"/>
      <c r="G56" s="329"/>
      <c r="H56" s="334"/>
    </row>
    <row r="57" spans="1:12" ht="14.1" customHeight="1">
      <c r="A57" s="37"/>
      <c r="B57" s="37"/>
      <c r="C57" s="169"/>
      <c r="D57" s="37"/>
      <c r="F57" s="202"/>
      <c r="G57" s="329"/>
      <c r="H57" s="334"/>
    </row>
    <row r="58" spans="1:12" ht="14.1" customHeight="1">
      <c r="A58" s="169"/>
      <c r="B58" s="37"/>
      <c r="C58" s="172"/>
      <c r="D58" s="37"/>
      <c r="F58" s="202"/>
      <c r="G58" s="329"/>
      <c r="H58" s="334"/>
    </row>
    <row r="59" spans="1:12" ht="14.1" customHeight="1">
      <c r="A59" s="37"/>
      <c r="B59" s="65"/>
      <c r="C59" s="172"/>
      <c r="D59" s="37"/>
      <c r="F59" s="202"/>
      <c r="G59" s="329"/>
      <c r="H59" s="334"/>
    </row>
    <row r="60" spans="1:12" ht="14.1" customHeight="1">
      <c r="A60" s="37"/>
      <c r="B60" s="37"/>
      <c r="C60" s="169"/>
      <c r="D60" s="37"/>
      <c r="F60" s="202"/>
      <c r="G60" s="329"/>
      <c r="H60" s="334"/>
    </row>
    <row r="61" spans="1:12" ht="14.1" customHeight="1">
      <c r="A61" s="37"/>
      <c r="B61" s="37"/>
      <c r="C61" s="169"/>
      <c r="D61" s="37"/>
      <c r="F61" s="202"/>
      <c r="G61" s="329"/>
      <c r="H61" s="334"/>
    </row>
    <row r="62" spans="1:12" ht="14.1" customHeight="1">
      <c r="A62" s="37"/>
      <c r="B62" s="37"/>
      <c r="C62" s="169"/>
      <c r="D62" s="37"/>
      <c r="F62" s="202"/>
      <c r="G62" s="329"/>
      <c r="H62" s="334"/>
    </row>
    <row r="63" spans="1:12" ht="14.1" customHeight="1">
      <c r="A63" s="37"/>
      <c r="B63" s="37"/>
      <c r="C63" s="169"/>
      <c r="D63" s="37"/>
      <c r="F63" s="202"/>
      <c r="G63" s="329"/>
      <c r="H63" s="334"/>
    </row>
    <row r="64" spans="1:12" ht="14.1" customHeight="1">
      <c r="A64" s="37"/>
      <c r="B64" s="37"/>
      <c r="C64" s="169"/>
      <c r="D64" s="37"/>
      <c r="F64" s="202"/>
      <c r="G64" s="329"/>
      <c r="H64" s="334"/>
    </row>
    <row r="65" spans="6:8" ht="14.1" customHeight="1">
      <c r="F65" s="202"/>
      <c r="G65" s="329"/>
      <c r="H65" s="334"/>
    </row>
    <row r="66" spans="6:8">
      <c r="F66" s="202"/>
      <c r="G66" s="329"/>
      <c r="H66" s="334"/>
    </row>
  </sheetData>
  <mergeCells count="3">
    <mergeCell ref="A1:D1"/>
    <mergeCell ref="A5:C5"/>
    <mergeCell ref="B8:C8"/>
  </mergeCells>
  <pageMargins left="0.59055118110236227" right="0.59055118110236227" top="0.59055118110236227" bottom="0.59055118110236227" header="0.59055118110236227" footer="0.59055118110236227"/>
  <pageSetup paperSize="11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56"/>
  <sheetViews>
    <sheetView showGridLines="0" zoomScaleNormal="100" zoomScaleSheetLayoutView="100" workbookViewId="0">
      <selection activeCell="H26" sqref="H26"/>
    </sheetView>
  </sheetViews>
  <sheetFormatPr baseColWidth="10" defaultRowHeight="12.75"/>
  <cols>
    <col min="1" max="1" width="33" customWidth="1"/>
    <col min="2" max="4" width="20.5703125" customWidth="1"/>
    <col min="5" max="5" width="11.140625" style="202" customWidth="1"/>
    <col min="6" max="6" width="30.42578125" style="202" customWidth="1"/>
    <col min="7" max="7" width="11.42578125" style="202"/>
    <col min="8" max="8" width="20.7109375" style="202" customWidth="1"/>
    <col min="9" max="9" width="11.42578125" style="202"/>
    <col min="10" max="10" width="11.85546875" style="202" bestFit="1" customWidth="1"/>
    <col min="11" max="19" width="11.42578125" style="202"/>
    <col min="20" max="29" width="11.42578125" style="115"/>
  </cols>
  <sheetData>
    <row r="1" spans="1:29" ht="30.2" customHeight="1">
      <c r="A1" s="468" t="s">
        <v>162</v>
      </c>
      <c r="B1" s="468"/>
      <c r="C1" s="468"/>
      <c r="D1" s="468"/>
    </row>
    <row r="2" spans="1:29" ht="4.9000000000000004" customHeight="1">
      <c r="A2" s="276"/>
      <c r="B2" s="277"/>
      <c r="C2" s="277"/>
      <c r="D2" s="277"/>
    </row>
    <row r="3" spans="1:29" ht="4.9000000000000004" customHeight="1">
      <c r="A3" s="61"/>
      <c r="B3" s="61"/>
      <c r="C3" s="278"/>
      <c r="D3" s="278"/>
    </row>
    <row r="4" spans="1:29" s="68" customFormat="1" ht="7.5" customHeight="1">
      <c r="B4" s="281"/>
      <c r="C4" s="281"/>
      <c r="D4" s="282"/>
      <c r="E4" s="207"/>
      <c r="F4" s="207"/>
      <c r="G4" s="207"/>
      <c r="H4" s="207"/>
      <c r="I4" s="207"/>
      <c r="J4" s="207"/>
      <c r="K4" s="207"/>
      <c r="L4" s="207"/>
      <c r="M4" s="207"/>
      <c r="N4" s="207"/>
      <c r="O4" s="207"/>
      <c r="P4" s="207"/>
      <c r="Q4" s="207"/>
      <c r="R4" s="207"/>
      <c r="S4" s="207"/>
      <c r="T4" s="119"/>
      <c r="U4" s="119"/>
      <c r="V4" s="119"/>
      <c r="W4" s="119"/>
      <c r="X4" s="119"/>
      <c r="Y4" s="119"/>
      <c r="Z4" s="119"/>
      <c r="AA4" s="119"/>
      <c r="AB4" s="119"/>
      <c r="AC4" s="119"/>
    </row>
    <row r="5" spans="1:29">
      <c r="A5" s="185" t="s">
        <v>170</v>
      </c>
      <c r="B5" s="74"/>
      <c r="C5" s="74"/>
      <c r="D5" s="75"/>
    </row>
    <row r="6" spans="1:29" ht="18">
      <c r="A6" s="41"/>
      <c r="B6" s="39"/>
      <c r="C6" s="40"/>
      <c r="D6" s="42" t="s">
        <v>0</v>
      </c>
    </row>
    <row r="7" spans="1:29" ht="5.0999999999999996" customHeight="1">
      <c r="A7" s="43"/>
      <c r="B7" s="44"/>
      <c r="C7" s="45"/>
      <c r="D7" s="44"/>
      <c r="J7" s="310"/>
    </row>
    <row r="8" spans="1:29" ht="5.0999999999999996" customHeight="1">
      <c r="A8" s="283"/>
      <c r="B8" s="284"/>
      <c r="C8" s="285"/>
      <c r="D8" s="284"/>
      <c r="F8" s="308"/>
      <c r="J8" s="310"/>
    </row>
    <row r="9" spans="1:29" ht="15" customHeight="1">
      <c r="A9" s="173"/>
      <c r="B9" s="476" t="s">
        <v>180</v>
      </c>
      <c r="C9" s="476"/>
      <c r="D9" s="222" t="s">
        <v>1</v>
      </c>
      <c r="J9" s="310"/>
    </row>
    <row r="10" spans="1:29" ht="15" customHeight="1">
      <c r="A10" s="218" t="s">
        <v>2</v>
      </c>
      <c r="B10" s="222">
        <v>2023</v>
      </c>
      <c r="C10" s="222">
        <v>2024</v>
      </c>
      <c r="D10" s="396" t="s">
        <v>160</v>
      </c>
      <c r="G10" s="339"/>
      <c r="J10" s="310"/>
    </row>
    <row r="11" spans="1:29" ht="4.9000000000000004" customHeight="1">
      <c r="A11" s="60"/>
      <c r="B11" s="60"/>
      <c r="C11" s="91"/>
      <c r="D11" s="60"/>
      <c r="J11" s="310"/>
    </row>
    <row r="12" spans="1:29" s="68" customFormat="1" ht="18" customHeight="1">
      <c r="A12" s="218" t="s">
        <v>5</v>
      </c>
      <c r="B12" s="223">
        <f>SUM(B13:B41)</f>
        <v>28770</v>
      </c>
      <c r="C12" s="223">
        <f>SUM(C13:C41)</f>
        <v>21061</v>
      </c>
      <c r="D12" s="224">
        <f>C12/B12*100</f>
        <v>73.2</v>
      </c>
      <c r="E12" s="354"/>
      <c r="F12" s="354"/>
      <c r="G12" s="341"/>
      <c r="H12" s="341"/>
      <c r="I12" s="207"/>
      <c r="J12" s="342"/>
      <c r="K12" s="207"/>
      <c r="L12" s="207"/>
      <c r="M12" s="207"/>
      <c r="N12" s="207"/>
      <c r="O12" s="207"/>
      <c r="P12" s="207"/>
      <c r="Q12" s="207"/>
      <c r="R12" s="207"/>
      <c r="S12" s="207"/>
      <c r="T12" s="119"/>
      <c r="U12" s="119"/>
      <c r="V12" s="119"/>
      <c r="W12" s="119"/>
      <c r="X12" s="119"/>
      <c r="Y12" s="119"/>
      <c r="Z12" s="119"/>
      <c r="AA12" s="119"/>
      <c r="AB12" s="119"/>
      <c r="AC12" s="119"/>
    </row>
    <row r="13" spans="1:29" s="68" customFormat="1" ht="18" customHeight="1">
      <c r="A13" s="279" t="s">
        <v>157</v>
      </c>
      <c r="B13" s="93">
        <v>25596</v>
      </c>
      <c r="C13" s="93">
        <v>18108</v>
      </c>
      <c r="D13" s="94">
        <f>C13/B13*100</f>
        <v>70.7</v>
      </c>
      <c r="E13" s="207"/>
      <c r="F13" s="340"/>
      <c r="G13" s="341"/>
      <c r="H13" s="341"/>
      <c r="I13" s="207"/>
      <c r="J13" s="342"/>
      <c r="K13" s="207"/>
      <c r="L13" s="207"/>
      <c r="M13" s="207"/>
      <c r="N13" s="207"/>
      <c r="O13" s="207"/>
      <c r="P13" s="207"/>
      <c r="Q13" s="207"/>
      <c r="R13" s="207"/>
      <c r="S13" s="207"/>
      <c r="T13" s="119"/>
      <c r="U13" s="119"/>
      <c r="V13" s="119"/>
      <c r="W13" s="119"/>
      <c r="X13" s="119"/>
      <c r="Y13" s="119"/>
      <c r="Z13" s="119"/>
      <c r="AA13" s="119"/>
      <c r="AB13" s="119"/>
      <c r="AC13" s="119"/>
    </row>
    <row r="14" spans="1:29" s="68" customFormat="1" ht="18" customHeight="1">
      <c r="A14" s="279" t="s">
        <v>82</v>
      </c>
      <c r="B14" s="93">
        <v>1233</v>
      </c>
      <c r="C14" s="93">
        <v>1177</v>
      </c>
      <c r="D14" s="94">
        <f t="shared" ref="D14:D35" si="0">C14/B14*100</f>
        <v>95.5</v>
      </c>
      <c r="E14" s="310"/>
      <c r="F14" s="340"/>
      <c r="G14" s="341"/>
      <c r="H14" s="341"/>
      <c r="I14" s="207"/>
      <c r="J14" s="342"/>
      <c r="K14" s="207"/>
      <c r="L14" s="207"/>
      <c r="M14" s="207"/>
      <c r="N14" s="207"/>
      <c r="O14" s="207"/>
      <c r="P14" s="207"/>
      <c r="Q14" s="207"/>
      <c r="R14" s="207"/>
      <c r="S14" s="207"/>
      <c r="T14" s="119"/>
      <c r="U14" s="119"/>
      <c r="V14" s="119"/>
      <c r="W14" s="119"/>
      <c r="X14" s="119"/>
      <c r="Y14" s="119"/>
      <c r="Z14" s="119"/>
      <c r="AA14" s="119"/>
      <c r="AB14" s="119"/>
      <c r="AC14" s="119"/>
    </row>
    <row r="15" spans="1:29" s="68" customFormat="1" ht="18" customHeight="1">
      <c r="A15" s="279" t="s">
        <v>77</v>
      </c>
      <c r="B15" s="93">
        <v>415</v>
      </c>
      <c r="C15" s="93">
        <v>343</v>
      </c>
      <c r="D15" s="94">
        <f t="shared" si="0"/>
        <v>82.7</v>
      </c>
      <c r="E15" s="310"/>
      <c r="F15" s="340"/>
      <c r="G15" s="341"/>
      <c r="H15" s="341"/>
      <c r="I15" s="207"/>
      <c r="J15" s="342"/>
      <c r="K15" s="207"/>
      <c r="L15" s="207"/>
      <c r="M15" s="207"/>
      <c r="N15" s="207"/>
      <c r="O15" s="207"/>
      <c r="P15" s="207"/>
      <c r="Q15" s="207"/>
      <c r="R15" s="207"/>
      <c r="S15" s="207"/>
      <c r="T15" s="119"/>
      <c r="U15" s="119"/>
      <c r="V15" s="119"/>
      <c r="W15" s="119"/>
      <c r="X15" s="119"/>
      <c r="Y15" s="119"/>
      <c r="Z15" s="119"/>
      <c r="AA15" s="119"/>
      <c r="AB15" s="119"/>
      <c r="AC15" s="119"/>
    </row>
    <row r="16" spans="1:29" s="68" customFormat="1" ht="18" customHeight="1">
      <c r="A16" s="279" t="s">
        <v>79</v>
      </c>
      <c r="B16" s="93">
        <v>309</v>
      </c>
      <c r="C16" s="93">
        <v>342</v>
      </c>
      <c r="D16" s="94">
        <f t="shared" si="0"/>
        <v>110.7</v>
      </c>
      <c r="E16" s="310"/>
      <c r="F16" s="340"/>
      <c r="G16" s="341"/>
      <c r="H16" s="341"/>
      <c r="I16" s="207"/>
      <c r="J16" s="342"/>
      <c r="K16" s="207"/>
      <c r="L16" s="207"/>
      <c r="M16" s="207"/>
      <c r="N16" s="207"/>
      <c r="O16" s="207"/>
      <c r="P16" s="207"/>
      <c r="Q16" s="207"/>
      <c r="R16" s="207"/>
      <c r="S16" s="207"/>
      <c r="T16" s="119"/>
      <c r="U16" s="119"/>
      <c r="V16" s="119"/>
      <c r="W16" s="119"/>
      <c r="X16" s="119"/>
      <c r="Y16" s="119"/>
      <c r="Z16" s="119"/>
      <c r="AA16" s="119"/>
      <c r="AB16" s="119"/>
      <c r="AC16" s="119"/>
    </row>
    <row r="17" spans="1:29" s="68" customFormat="1" ht="18" customHeight="1">
      <c r="A17" s="279" t="s">
        <v>129</v>
      </c>
      <c r="B17" s="93">
        <v>313</v>
      </c>
      <c r="C17" s="93">
        <v>315</v>
      </c>
      <c r="D17" s="94">
        <f t="shared" si="0"/>
        <v>100.6</v>
      </c>
      <c r="E17" s="310"/>
      <c r="F17" s="340"/>
      <c r="G17" s="341"/>
      <c r="H17" s="341"/>
      <c r="I17" s="207"/>
      <c r="J17" s="342"/>
      <c r="K17" s="207"/>
      <c r="L17" s="207"/>
      <c r="M17" s="207"/>
      <c r="N17" s="207"/>
      <c r="O17" s="207"/>
      <c r="P17" s="207"/>
      <c r="Q17" s="207"/>
      <c r="R17" s="207"/>
      <c r="S17" s="207"/>
      <c r="T17" s="119"/>
      <c r="U17" s="119"/>
      <c r="V17" s="119"/>
      <c r="W17" s="119"/>
      <c r="X17" s="119"/>
      <c r="Y17" s="119"/>
      <c r="Z17" s="119"/>
      <c r="AA17" s="119"/>
      <c r="AB17" s="119"/>
      <c r="AC17" s="119"/>
    </row>
    <row r="18" spans="1:29" s="68" customFormat="1" ht="18" customHeight="1">
      <c r="A18" s="279" t="s">
        <v>81</v>
      </c>
      <c r="B18" s="93">
        <v>198</v>
      </c>
      <c r="C18" s="93">
        <v>230</v>
      </c>
      <c r="D18" s="94">
        <f t="shared" si="0"/>
        <v>116.2</v>
      </c>
      <c r="E18" s="207"/>
      <c r="F18" s="340"/>
      <c r="G18" s="341"/>
      <c r="H18" s="341"/>
      <c r="I18" s="207"/>
      <c r="J18" s="342"/>
      <c r="K18" s="207"/>
      <c r="L18" s="207"/>
      <c r="M18" s="207"/>
      <c r="N18" s="207"/>
      <c r="O18" s="207"/>
      <c r="P18" s="207"/>
      <c r="Q18" s="207"/>
      <c r="R18" s="207"/>
      <c r="S18" s="207"/>
      <c r="T18" s="119"/>
      <c r="U18" s="119"/>
      <c r="V18" s="119"/>
      <c r="W18" s="119"/>
      <c r="X18" s="119"/>
      <c r="Y18" s="119"/>
      <c r="Z18" s="119"/>
      <c r="AA18" s="119"/>
      <c r="AB18" s="119"/>
      <c r="AC18" s="119"/>
    </row>
    <row r="19" spans="1:29" s="68" customFormat="1" ht="18" customHeight="1">
      <c r="A19" s="279" t="s">
        <v>80</v>
      </c>
      <c r="B19" s="93">
        <v>216</v>
      </c>
      <c r="C19" s="93">
        <v>221</v>
      </c>
      <c r="D19" s="94">
        <f t="shared" si="0"/>
        <v>102.3</v>
      </c>
      <c r="E19" s="310"/>
      <c r="F19" s="340"/>
      <c r="G19" s="341"/>
      <c r="H19" s="341"/>
      <c r="I19" s="207"/>
      <c r="J19" s="342"/>
      <c r="K19" s="207"/>
      <c r="L19" s="207"/>
      <c r="M19" s="207"/>
      <c r="N19" s="207"/>
      <c r="O19" s="207"/>
      <c r="P19" s="207"/>
      <c r="Q19" s="207"/>
      <c r="R19" s="207"/>
      <c r="S19" s="207"/>
      <c r="T19" s="119"/>
      <c r="U19" s="119"/>
      <c r="V19" s="119"/>
      <c r="W19" s="119"/>
      <c r="X19" s="119"/>
      <c r="Y19" s="119"/>
      <c r="Z19" s="119"/>
      <c r="AA19" s="119"/>
      <c r="AB19" s="119"/>
      <c r="AC19" s="119"/>
    </row>
    <row r="20" spans="1:29" s="68" customFormat="1" ht="18" customHeight="1">
      <c r="A20" s="279" t="s">
        <v>83</v>
      </c>
      <c r="B20" s="93">
        <v>127</v>
      </c>
      <c r="C20" s="93">
        <v>114</v>
      </c>
      <c r="D20" s="94">
        <f t="shared" si="0"/>
        <v>89.8</v>
      </c>
      <c r="E20" s="207"/>
      <c r="F20" s="340"/>
      <c r="G20" s="341"/>
      <c r="H20" s="341"/>
      <c r="I20" s="207"/>
      <c r="J20" s="342"/>
      <c r="K20" s="207"/>
      <c r="L20" s="207"/>
      <c r="M20" s="207"/>
      <c r="N20" s="207"/>
      <c r="O20" s="207"/>
      <c r="P20" s="207"/>
      <c r="Q20" s="207"/>
      <c r="R20" s="207"/>
      <c r="S20" s="207"/>
      <c r="T20" s="119"/>
      <c r="U20" s="119"/>
      <c r="V20" s="119"/>
      <c r="W20" s="119"/>
      <c r="X20" s="119"/>
      <c r="Y20" s="119"/>
      <c r="Z20" s="119"/>
      <c r="AA20" s="119"/>
      <c r="AB20" s="119"/>
      <c r="AC20" s="119"/>
    </row>
    <row r="21" spans="1:29" s="68" customFormat="1" ht="18" customHeight="1">
      <c r="A21" s="279" t="s">
        <v>88</v>
      </c>
      <c r="B21" s="93">
        <v>82</v>
      </c>
      <c r="C21" s="93">
        <v>52</v>
      </c>
      <c r="D21" s="94">
        <f t="shared" si="0"/>
        <v>63.4</v>
      </c>
      <c r="E21" s="207"/>
      <c r="F21" s="340"/>
      <c r="G21" s="341"/>
      <c r="H21" s="341"/>
      <c r="I21" s="207"/>
      <c r="J21" s="342"/>
      <c r="K21" s="207"/>
      <c r="L21" s="207"/>
      <c r="M21" s="207"/>
      <c r="N21" s="207"/>
      <c r="O21" s="207"/>
      <c r="P21" s="207"/>
      <c r="Q21" s="207"/>
      <c r="R21" s="207"/>
      <c r="S21" s="207"/>
      <c r="T21" s="119"/>
      <c r="U21" s="119"/>
      <c r="V21" s="119"/>
      <c r="W21" s="119"/>
      <c r="X21" s="119"/>
      <c r="Y21" s="119"/>
      <c r="Z21" s="119"/>
      <c r="AA21" s="119"/>
      <c r="AB21" s="119"/>
      <c r="AC21" s="119"/>
    </row>
    <row r="22" spans="1:29" s="68" customFormat="1" ht="18" customHeight="1">
      <c r="A22" s="279" t="s">
        <v>90</v>
      </c>
      <c r="B22" s="93">
        <v>22</v>
      </c>
      <c r="C22" s="93">
        <v>36</v>
      </c>
      <c r="D22" s="94">
        <f t="shared" si="0"/>
        <v>163.6</v>
      </c>
      <c r="E22" s="207"/>
      <c r="F22" s="340"/>
      <c r="G22" s="341"/>
      <c r="H22" s="341"/>
      <c r="I22" s="207"/>
      <c r="J22" s="342"/>
      <c r="K22" s="207"/>
      <c r="L22" s="207"/>
      <c r="M22" s="207"/>
      <c r="N22" s="207"/>
      <c r="O22" s="207"/>
      <c r="P22" s="207"/>
      <c r="Q22" s="207"/>
      <c r="R22" s="207"/>
      <c r="S22" s="207"/>
      <c r="T22" s="119"/>
      <c r="U22" s="119"/>
      <c r="V22" s="119"/>
      <c r="W22" s="119"/>
      <c r="X22" s="119"/>
      <c r="Y22" s="119"/>
      <c r="Z22" s="119"/>
      <c r="AA22" s="119"/>
      <c r="AB22" s="119"/>
      <c r="AC22" s="119"/>
    </row>
    <row r="23" spans="1:29" s="68" customFormat="1" ht="18" customHeight="1">
      <c r="A23" s="279" t="s">
        <v>86</v>
      </c>
      <c r="B23" s="93">
        <v>26</v>
      </c>
      <c r="C23" s="93">
        <v>27</v>
      </c>
      <c r="D23" s="94">
        <f t="shared" si="0"/>
        <v>103.8</v>
      </c>
      <c r="E23" s="207"/>
      <c r="F23" s="340"/>
      <c r="G23" s="341"/>
      <c r="H23" s="341"/>
      <c r="I23" s="207"/>
      <c r="J23" s="342"/>
      <c r="K23" s="207"/>
      <c r="L23" s="207"/>
      <c r="M23" s="207"/>
      <c r="N23" s="207"/>
      <c r="O23" s="207"/>
      <c r="P23" s="207"/>
      <c r="Q23" s="207"/>
      <c r="R23" s="207"/>
      <c r="S23" s="207"/>
      <c r="T23" s="119"/>
      <c r="U23" s="119"/>
      <c r="V23" s="119"/>
      <c r="W23" s="119"/>
      <c r="X23" s="119"/>
      <c r="Y23" s="119"/>
      <c r="Z23" s="119"/>
      <c r="AA23" s="119"/>
      <c r="AB23" s="119"/>
      <c r="AC23" s="119"/>
    </row>
    <row r="24" spans="1:29" s="68" customFormat="1" ht="18" customHeight="1">
      <c r="A24" s="279" t="s">
        <v>164</v>
      </c>
      <c r="B24" s="93">
        <v>0</v>
      </c>
      <c r="C24" s="93">
        <v>23</v>
      </c>
      <c r="D24" s="94" t="s">
        <v>156</v>
      </c>
      <c r="E24" s="207"/>
      <c r="F24" s="340"/>
      <c r="G24" s="341"/>
      <c r="H24" s="341"/>
      <c r="I24" s="207"/>
      <c r="J24" s="342"/>
      <c r="K24" s="207"/>
      <c r="L24" s="207"/>
      <c r="M24" s="207"/>
      <c r="N24" s="207"/>
      <c r="O24" s="207"/>
      <c r="P24" s="207"/>
      <c r="Q24" s="207"/>
      <c r="R24" s="207"/>
      <c r="S24" s="207"/>
      <c r="T24" s="119"/>
      <c r="U24" s="119"/>
      <c r="V24" s="119"/>
      <c r="W24" s="119"/>
      <c r="X24" s="119"/>
      <c r="Y24" s="119"/>
      <c r="Z24" s="119"/>
      <c r="AA24" s="119"/>
      <c r="AB24" s="119"/>
      <c r="AC24" s="119"/>
    </row>
    <row r="25" spans="1:29" s="68" customFormat="1" ht="18" customHeight="1">
      <c r="A25" s="279" t="s">
        <v>92</v>
      </c>
      <c r="B25" s="93">
        <v>35</v>
      </c>
      <c r="C25" s="93">
        <v>20</v>
      </c>
      <c r="D25" s="94">
        <f t="shared" si="0"/>
        <v>57.1</v>
      </c>
      <c r="E25" s="207"/>
      <c r="F25" s="340"/>
      <c r="G25" s="341"/>
      <c r="H25" s="341"/>
      <c r="I25" s="207"/>
      <c r="J25" s="342"/>
      <c r="K25" s="207"/>
      <c r="L25" s="207"/>
      <c r="M25" s="207"/>
      <c r="N25" s="207"/>
      <c r="O25" s="207"/>
      <c r="P25" s="207"/>
      <c r="Q25" s="207"/>
      <c r="R25" s="207"/>
      <c r="S25" s="207"/>
      <c r="T25" s="119"/>
      <c r="U25" s="119"/>
      <c r="V25" s="119"/>
      <c r="W25" s="119"/>
      <c r="X25" s="119"/>
      <c r="Y25" s="119"/>
      <c r="Z25" s="119"/>
      <c r="AA25" s="119"/>
      <c r="AB25" s="119"/>
      <c r="AC25" s="119"/>
    </row>
    <row r="26" spans="1:29" s="68" customFormat="1" ht="18" customHeight="1">
      <c r="A26" s="279" t="s">
        <v>93</v>
      </c>
      <c r="B26" s="93">
        <v>27</v>
      </c>
      <c r="C26" s="93">
        <v>20</v>
      </c>
      <c r="D26" s="94">
        <f t="shared" si="0"/>
        <v>74.099999999999994</v>
      </c>
      <c r="E26" s="207"/>
      <c r="F26" s="340"/>
      <c r="G26" s="341"/>
      <c r="H26" s="341"/>
      <c r="I26" s="207"/>
      <c r="J26" s="342"/>
      <c r="K26" s="207"/>
      <c r="L26" s="207"/>
      <c r="M26" s="207"/>
      <c r="N26" s="207"/>
      <c r="O26" s="207"/>
      <c r="P26" s="207"/>
      <c r="Q26" s="207"/>
      <c r="R26" s="207"/>
      <c r="S26" s="207"/>
      <c r="T26" s="119"/>
      <c r="U26" s="119"/>
      <c r="V26" s="119"/>
      <c r="W26" s="119"/>
      <c r="X26" s="119"/>
      <c r="Y26" s="119"/>
      <c r="Z26" s="119"/>
      <c r="AA26" s="119"/>
      <c r="AB26" s="119"/>
      <c r="AC26" s="119"/>
    </row>
    <row r="27" spans="1:29" s="68" customFormat="1" ht="18" customHeight="1">
      <c r="A27" s="279" t="s">
        <v>78</v>
      </c>
      <c r="B27" s="93">
        <v>20</v>
      </c>
      <c r="C27" s="93">
        <v>14</v>
      </c>
      <c r="D27" s="94">
        <f t="shared" si="0"/>
        <v>70</v>
      </c>
      <c r="E27" s="207"/>
      <c r="F27" s="340"/>
      <c r="G27" s="341"/>
      <c r="H27" s="341"/>
      <c r="I27" s="207"/>
      <c r="J27" s="342"/>
      <c r="K27" s="207"/>
      <c r="L27" s="207"/>
      <c r="M27" s="207"/>
      <c r="N27" s="207"/>
      <c r="O27" s="207"/>
      <c r="P27" s="207"/>
      <c r="Q27" s="207"/>
      <c r="R27" s="207"/>
      <c r="S27" s="207"/>
      <c r="T27" s="119"/>
      <c r="U27" s="119"/>
      <c r="V27" s="119"/>
      <c r="W27" s="119"/>
      <c r="X27" s="119"/>
      <c r="Y27" s="119"/>
      <c r="Z27" s="119"/>
      <c r="AA27" s="119"/>
      <c r="AB27" s="119"/>
      <c r="AC27" s="119"/>
    </row>
    <row r="28" spans="1:29" s="68" customFormat="1" ht="18" customHeight="1">
      <c r="A28" s="279" t="s">
        <v>94</v>
      </c>
      <c r="B28" s="93">
        <v>14</v>
      </c>
      <c r="C28" s="93">
        <v>5</v>
      </c>
      <c r="D28" s="94">
        <f t="shared" si="0"/>
        <v>35.700000000000003</v>
      </c>
      <c r="E28" s="207"/>
      <c r="F28" s="340"/>
      <c r="G28" s="341"/>
      <c r="H28" s="341"/>
      <c r="I28" s="207"/>
      <c r="J28" s="342"/>
      <c r="K28" s="207"/>
      <c r="L28" s="207"/>
      <c r="M28" s="207"/>
      <c r="N28" s="207"/>
      <c r="O28" s="207"/>
      <c r="P28" s="207"/>
      <c r="Q28" s="207"/>
      <c r="R28" s="207"/>
      <c r="S28" s="207"/>
      <c r="T28" s="119"/>
      <c r="U28" s="119"/>
      <c r="V28" s="119"/>
      <c r="W28" s="119"/>
      <c r="X28" s="119"/>
      <c r="Y28" s="119"/>
      <c r="Z28" s="119"/>
      <c r="AA28" s="119"/>
      <c r="AB28" s="119"/>
      <c r="AC28" s="119"/>
    </row>
    <row r="29" spans="1:29" s="68" customFormat="1" ht="18" customHeight="1">
      <c r="A29" s="279" t="s">
        <v>104</v>
      </c>
      <c r="B29" s="93">
        <v>5</v>
      </c>
      <c r="C29" s="93">
        <v>4</v>
      </c>
      <c r="D29" s="94">
        <f t="shared" si="0"/>
        <v>80</v>
      </c>
      <c r="E29" s="207"/>
      <c r="F29" s="340"/>
      <c r="G29" s="341"/>
      <c r="H29" s="341"/>
      <c r="I29" s="207"/>
      <c r="J29" s="342"/>
      <c r="K29" s="207"/>
      <c r="L29" s="207"/>
      <c r="M29" s="207"/>
      <c r="N29" s="207"/>
      <c r="O29" s="207"/>
      <c r="P29" s="207"/>
      <c r="Q29" s="207"/>
      <c r="R29" s="207"/>
      <c r="S29" s="207"/>
      <c r="T29" s="119"/>
      <c r="U29" s="119"/>
      <c r="V29" s="119"/>
      <c r="W29" s="119"/>
      <c r="X29" s="119"/>
      <c r="Y29" s="119"/>
      <c r="Z29" s="119"/>
      <c r="AA29" s="119"/>
      <c r="AB29" s="119"/>
      <c r="AC29" s="119"/>
    </row>
    <row r="30" spans="1:29" s="68" customFormat="1" ht="18" customHeight="1">
      <c r="A30" s="279" t="s">
        <v>97</v>
      </c>
      <c r="B30" s="93">
        <v>5</v>
      </c>
      <c r="C30" s="93">
        <v>4</v>
      </c>
      <c r="D30" s="94">
        <f t="shared" si="0"/>
        <v>80</v>
      </c>
      <c r="E30" s="207"/>
      <c r="F30" s="340"/>
      <c r="G30" s="341"/>
      <c r="H30" s="341"/>
      <c r="I30" s="207"/>
      <c r="J30" s="342"/>
      <c r="K30" s="207"/>
      <c r="L30" s="207"/>
      <c r="M30" s="207"/>
      <c r="N30" s="207"/>
      <c r="O30" s="207"/>
      <c r="P30" s="207"/>
      <c r="Q30" s="207"/>
      <c r="R30" s="207"/>
      <c r="S30" s="207"/>
      <c r="T30" s="119"/>
      <c r="U30" s="119"/>
      <c r="V30" s="119"/>
      <c r="W30" s="119"/>
      <c r="X30" s="119"/>
      <c r="Y30" s="119"/>
      <c r="Z30" s="119"/>
      <c r="AA30" s="119"/>
      <c r="AB30" s="119"/>
      <c r="AC30" s="119"/>
    </row>
    <row r="31" spans="1:29" s="68" customFormat="1" ht="18" customHeight="1">
      <c r="A31" s="279" t="s">
        <v>95</v>
      </c>
      <c r="B31" s="93">
        <v>6</v>
      </c>
      <c r="C31" s="93">
        <v>2</v>
      </c>
      <c r="D31" s="94">
        <f t="shared" si="0"/>
        <v>33.299999999999997</v>
      </c>
      <c r="E31" s="207"/>
      <c r="F31" s="340"/>
      <c r="G31" s="341"/>
      <c r="H31" s="341"/>
      <c r="I31" s="207"/>
      <c r="J31" s="342"/>
      <c r="K31" s="207"/>
      <c r="L31" s="207"/>
      <c r="M31" s="207"/>
      <c r="N31" s="207"/>
      <c r="O31" s="207"/>
      <c r="P31" s="207"/>
      <c r="Q31" s="207"/>
      <c r="R31" s="207"/>
      <c r="S31" s="207"/>
      <c r="T31" s="119"/>
      <c r="U31" s="119"/>
      <c r="V31" s="119"/>
      <c r="W31" s="119"/>
      <c r="X31" s="119"/>
      <c r="Y31" s="119"/>
      <c r="Z31" s="119"/>
      <c r="AA31" s="119"/>
      <c r="AB31" s="119"/>
      <c r="AC31" s="119"/>
    </row>
    <row r="32" spans="1:29" s="68" customFormat="1" ht="18" customHeight="1">
      <c r="A32" s="279" t="s">
        <v>175</v>
      </c>
      <c r="B32" s="93">
        <v>0</v>
      </c>
      <c r="C32" s="93">
        <v>2</v>
      </c>
      <c r="D32" s="94" t="s">
        <v>156</v>
      </c>
      <c r="E32" s="207"/>
      <c r="F32" s="340"/>
      <c r="G32" s="341"/>
      <c r="H32" s="341"/>
      <c r="I32" s="207"/>
      <c r="J32" s="342"/>
      <c r="K32" s="207"/>
      <c r="L32" s="207"/>
      <c r="M32" s="207"/>
      <c r="N32" s="207"/>
      <c r="O32" s="207"/>
      <c r="P32" s="207"/>
      <c r="Q32" s="207"/>
      <c r="R32" s="207"/>
      <c r="S32" s="207"/>
      <c r="T32" s="119"/>
      <c r="U32" s="119"/>
      <c r="V32" s="119"/>
      <c r="W32" s="119"/>
      <c r="X32" s="119"/>
      <c r="Y32" s="119"/>
      <c r="Z32" s="119"/>
      <c r="AA32" s="119"/>
      <c r="AB32" s="119"/>
      <c r="AC32" s="119"/>
    </row>
    <row r="33" spans="1:29" s="68" customFormat="1" ht="18" customHeight="1">
      <c r="A33" s="279" t="s">
        <v>159</v>
      </c>
      <c r="B33" s="93">
        <v>1</v>
      </c>
      <c r="C33" s="93">
        <v>1</v>
      </c>
      <c r="D33" s="94">
        <f t="shared" si="0"/>
        <v>100</v>
      </c>
      <c r="E33" s="207"/>
      <c r="F33" s="340"/>
      <c r="G33" s="341"/>
      <c r="H33" s="341"/>
      <c r="I33" s="207"/>
      <c r="J33" s="342"/>
      <c r="K33" s="207"/>
      <c r="L33" s="207"/>
      <c r="M33" s="207"/>
      <c r="N33" s="207"/>
      <c r="O33" s="207"/>
      <c r="P33" s="207"/>
      <c r="Q33" s="207"/>
      <c r="R33" s="207"/>
      <c r="S33" s="207"/>
      <c r="T33" s="119"/>
      <c r="U33" s="119"/>
      <c r="V33" s="119"/>
      <c r="W33" s="119"/>
      <c r="X33" s="119"/>
      <c r="Y33" s="119"/>
      <c r="Z33" s="119"/>
      <c r="AA33" s="119"/>
      <c r="AB33" s="119"/>
      <c r="AC33" s="119"/>
    </row>
    <row r="34" spans="1:29" s="68" customFormat="1" ht="18" customHeight="1">
      <c r="A34" s="279" t="s">
        <v>149</v>
      </c>
      <c r="B34" s="93">
        <v>0</v>
      </c>
      <c r="C34" s="93">
        <v>1</v>
      </c>
      <c r="D34" s="94" t="s">
        <v>156</v>
      </c>
      <c r="E34" s="207"/>
      <c r="F34" s="340"/>
      <c r="G34" s="341"/>
      <c r="H34" s="341"/>
      <c r="I34" s="207"/>
      <c r="J34" s="342"/>
      <c r="K34" s="207"/>
      <c r="L34" s="207"/>
      <c r="M34" s="207"/>
      <c r="N34" s="207"/>
      <c r="O34" s="207"/>
      <c r="P34" s="207"/>
      <c r="Q34" s="207"/>
      <c r="R34" s="207"/>
      <c r="S34" s="207"/>
      <c r="T34" s="119"/>
      <c r="U34" s="119"/>
      <c r="V34" s="119"/>
      <c r="W34" s="119"/>
      <c r="X34" s="119"/>
      <c r="Y34" s="119"/>
      <c r="Z34" s="119"/>
      <c r="AA34" s="119"/>
      <c r="AB34" s="119"/>
      <c r="AC34" s="119"/>
    </row>
    <row r="35" spans="1:29" s="68" customFormat="1" ht="18" customHeight="1">
      <c r="A35" s="279" t="s">
        <v>96</v>
      </c>
      <c r="B35" s="93">
        <v>1</v>
      </c>
      <c r="C35" s="286">
        <v>0</v>
      </c>
      <c r="D35" s="94" t="s">
        <v>156</v>
      </c>
      <c r="E35" s="207"/>
      <c r="F35" s="340"/>
      <c r="G35" s="341"/>
      <c r="H35" s="341"/>
      <c r="I35" s="207"/>
      <c r="J35" s="342"/>
      <c r="K35" s="207"/>
      <c r="L35" s="207"/>
      <c r="M35" s="207"/>
      <c r="N35" s="207"/>
      <c r="O35" s="207"/>
      <c r="P35" s="207"/>
      <c r="Q35" s="207"/>
      <c r="R35" s="207"/>
      <c r="S35" s="207"/>
      <c r="T35" s="119"/>
      <c r="U35" s="119"/>
      <c r="V35" s="119"/>
      <c r="W35" s="119"/>
      <c r="X35" s="119"/>
      <c r="Y35" s="119"/>
      <c r="Z35" s="119"/>
      <c r="AA35" s="119"/>
      <c r="AB35" s="119"/>
      <c r="AC35" s="119"/>
    </row>
    <row r="36" spans="1:29" s="68" customFormat="1" ht="18" customHeight="1">
      <c r="A36" s="279" t="s">
        <v>158</v>
      </c>
      <c r="B36" s="93">
        <v>2</v>
      </c>
      <c r="C36" s="286">
        <v>0</v>
      </c>
      <c r="D36" s="94" t="s">
        <v>156</v>
      </c>
      <c r="E36" s="207"/>
      <c r="F36" s="340"/>
      <c r="G36" s="341"/>
      <c r="H36" s="341"/>
      <c r="I36" s="207"/>
      <c r="J36" s="342"/>
      <c r="K36" s="207"/>
      <c r="L36" s="207"/>
      <c r="M36" s="207"/>
      <c r="N36" s="207"/>
      <c r="O36" s="207"/>
      <c r="P36" s="207"/>
      <c r="Q36" s="207"/>
      <c r="R36" s="207"/>
      <c r="S36" s="207"/>
      <c r="T36" s="119"/>
      <c r="U36" s="119"/>
      <c r="V36" s="119"/>
      <c r="W36" s="119"/>
      <c r="X36" s="119"/>
      <c r="Y36" s="119"/>
      <c r="Z36" s="119"/>
      <c r="AA36" s="119"/>
      <c r="AB36" s="119"/>
      <c r="AC36" s="119"/>
    </row>
    <row r="37" spans="1:29" s="68" customFormat="1" ht="18" customHeight="1">
      <c r="A37" s="279" t="s">
        <v>85</v>
      </c>
      <c r="B37" s="93">
        <v>6</v>
      </c>
      <c r="C37" s="286">
        <v>0</v>
      </c>
      <c r="D37" s="94" t="s">
        <v>156</v>
      </c>
      <c r="E37" s="207"/>
      <c r="F37" s="340"/>
      <c r="G37" s="341"/>
      <c r="H37" s="341"/>
      <c r="I37" s="207"/>
      <c r="J37" s="342"/>
      <c r="K37" s="207"/>
      <c r="L37" s="207"/>
      <c r="M37" s="207"/>
      <c r="N37" s="207"/>
      <c r="O37" s="207"/>
      <c r="P37" s="207"/>
      <c r="Q37" s="207"/>
      <c r="R37" s="207"/>
      <c r="S37" s="207"/>
      <c r="T37" s="119"/>
      <c r="U37" s="119"/>
      <c r="V37" s="119"/>
      <c r="W37" s="119"/>
      <c r="X37" s="119"/>
      <c r="Y37" s="119"/>
      <c r="Z37" s="119"/>
      <c r="AA37" s="119"/>
      <c r="AB37" s="119"/>
      <c r="AC37" s="119"/>
    </row>
    <row r="38" spans="1:29" s="68" customFormat="1" ht="18" customHeight="1">
      <c r="A38" s="279" t="s">
        <v>130</v>
      </c>
      <c r="B38" s="93">
        <v>28</v>
      </c>
      <c r="C38" s="286">
        <v>0</v>
      </c>
      <c r="D38" s="94" t="s">
        <v>156</v>
      </c>
      <c r="E38" s="207"/>
      <c r="F38" s="340"/>
      <c r="G38" s="341"/>
      <c r="H38" s="341"/>
      <c r="I38" s="207"/>
      <c r="J38" s="342"/>
      <c r="K38" s="207"/>
      <c r="L38" s="207"/>
      <c r="M38" s="207"/>
      <c r="N38" s="207"/>
      <c r="O38" s="207"/>
      <c r="P38" s="207"/>
      <c r="Q38" s="207"/>
      <c r="R38" s="207"/>
      <c r="S38" s="207"/>
      <c r="T38" s="119"/>
      <c r="U38" s="119"/>
      <c r="V38" s="119"/>
      <c r="W38" s="119"/>
      <c r="X38" s="119"/>
      <c r="Y38" s="119"/>
      <c r="Z38" s="119"/>
      <c r="AA38" s="119"/>
      <c r="AB38" s="119"/>
      <c r="AC38" s="119"/>
    </row>
    <row r="39" spans="1:29" s="68" customFormat="1" ht="18" customHeight="1">
      <c r="A39" s="279" t="s">
        <v>127</v>
      </c>
      <c r="B39" s="93">
        <v>9</v>
      </c>
      <c r="C39" s="286">
        <v>0</v>
      </c>
      <c r="D39" s="94" t="s">
        <v>156</v>
      </c>
      <c r="E39" s="207"/>
      <c r="F39" s="340"/>
      <c r="G39" s="341"/>
      <c r="H39" s="341"/>
      <c r="I39" s="207"/>
      <c r="J39" s="342"/>
      <c r="K39" s="207"/>
      <c r="L39" s="207"/>
      <c r="M39" s="207"/>
      <c r="N39" s="207"/>
      <c r="O39" s="207"/>
      <c r="P39" s="207"/>
      <c r="Q39" s="207"/>
      <c r="R39" s="207"/>
      <c r="S39" s="207"/>
      <c r="T39" s="119"/>
      <c r="U39" s="119"/>
      <c r="V39" s="119"/>
      <c r="W39" s="119"/>
      <c r="X39" s="119"/>
      <c r="Y39" s="119"/>
      <c r="Z39" s="119"/>
      <c r="AA39" s="119"/>
      <c r="AB39" s="119"/>
      <c r="AC39" s="119"/>
    </row>
    <row r="40" spans="1:29" s="68" customFormat="1" ht="18" customHeight="1">
      <c r="A40" s="279" t="s">
        <v>84</v>
      </c>
      <c r="B40" s="93">
        <v>20</v>
      </c>
      <c r="C40" s="286">
        <v>0</v>
      </c>
      <c r="D40" s="94" t="s">
        <v>156</v>
      </c>
      <c r="E40" s="207"/>
      <c r="F40" s="340"/>
      <c r="G40" s="341"/>
      <c r="H40" s="341"/>
      <c r="I40" s="207"/>
      <c r="J40" s="342"/>
      <c r="K40" s="207"/>
      <c r="L40" s="207"/>
      <c r="M40" s="207"/>
      <c r="N40" s="207"/>
      <c r="O40" s="207"/>
      <c r="P40" s="207"/>
      <c r="Q40" s="207"/>
      <c r="R40" s="207"/>
      <c r="S40" s="207"/>
      <c r="T40" s="119"/>
      <c r="U40" s="119"/>
      <c r="V40" s="119"/>
      <c r="W40" s="119"/>
      <c r="X40" s="119"/>
      <c r="Y40" s="119"/>
      <c r="Z40" s="119"/>
      <c r="AA40" s="119"/>
      <c r="AB40" s="119"/>
      <c r="AC40" s="119"/>
    </row>
    <row r="41" spans="1:29" ht="18" customHeight="1">
      <c r="A41" s="279" t="s">
        <v>4</v>
      </c>
      <c r="B41" s="93">
        <v>54</v>
      </c>
      <c r="C41" s="286">
        <v>0</v>
      </c>
      <c r="D41" s="94" t="s">
        <v>156</v>
      </c>
      <c r="J41" s="310"/>
    </row>
    <row r="42" spans="1:29" ht="4.9000000000000004" customHeight="1">
      <c r="A42" s="366"/>
      <c r="B42" s="367"/>
      <c r="C42" s="368"/>
      <c r="D42" s="369"/>
      <c r="J42" s="310"/>
    </row>
    <row r="43" spans="1:29" s="9" customFormat="1" ht="4.9000000000000004" customHeight="1">
      <c r="A43" s="392"/>
      <c r="B43" s="393"/>
      <c r="C43" s="394"/>
      <c r="D43" s="395"/>
      <c r="E43" s="343"/>
      <c r="F43" s="203"/>
      <c r="G43" s="203"/>
      <c r="H43" s="203"/>
      <c r="I43" s="203"/>
      <c r="J43" s="344"/>
      <c r="K43" s="203"/>
      <c r="L43" s="203"/>
      <c r="M43" s="203"/>
      <c r="N43" s="203"/>
      <c r="O43" s="203"/>
      <c r="P43" s="203"/>
      <c r="Q43" s="203"/>
      <c r="R43" s="203"/>
      <c r="S43" s="203"/>
      <c r="T43" s="116"/>
      <c r="U43" s="116"/>
      <c r="V43" s="116"/>
      <c r="W43" s="116"/>
      <c r="X43" s="116"/>
      <c r="Y43" s="116"/>
      <c r="Z43" s="116"/>
      <c r="AA43" s="116"/>
      <c r="AB43" s="116"/>
      <c r="AC43" s="116"/>
    </row>
    <row r="44" spans="1:29" ht="15.75" customHeight="1">
      <c r="A44" s="32" t="s">
        <v>152</v>
      </c>
      <c r="D44" s="72"/>
      <c r="J44" s="310"/>
    </row>
    <row r="45" spans="1:29">
      <c r="A45" s="287"/>
      <c r="B45" s="288"/>
      <c r="C45" s="289"/>
      <c r="D45" s="72"/>
      <c r="J45" s="310"/>
    </row>
    <row r="46" spans="1:29">
      <c r="A46" s="287"/>
      <c r="B46" s="71"/>
      <c r="C46" s="70"/>
      <c r="D46" s="72"/>
      <c r="J46" s="310"/>
    </row>
    <row r="47" spans="1:29">
      <c r="A47" s="287"/>
      <c r="B47" s="70"/>
      <c r="C47" s="70"/>
      <c r="D47" s="72"/>
      <c r="J47" s="310"/>
    </row>
    <row r="48" spans="1:29">
      <c r="A48" s="287"/>
      <c r="B48" s="70"/>
      <c r="C48" s="70"/>
      <c r="D48" s="72"/>
      <c r="J48" s="310"/>
    </row>
    <row r="49" spans="1:10">
      <c r="A49" s="287"/>
      <c r="B49" s="70"/>
      <c r="C49" s="70"/>
      <c r="D49" s="72"/>
      <c r="J49" s="310"/>
    </row>
    <row r="50" spans="1:10">
      <c r="A50" s="287"/>
      <c r="B50" s="70"/>
      <c r="C50" s="70"/>
      <c r="D50" s="72"/>
      <c r="J50" s="310"/>
    </row>
    <row r="51" spans="1:10">
      <c r="A51" s="287"/>
      <c r="B51" s="70"/>
      <c r="C51" s="70"/>
      <c r="D51" s="72"/>
      <c r="J51" s="310"/>
    </row>
    <row r="52" spans="1:10">
      <c r="A52" s="287"/>
      <c r="B52" s="70"/>
      <c r="C52" s="70"/>
      <c r="D52" s="72"/>
      <c r="J52" s="310"/>
    </row>
    <row r="53" spans="1:10">
      <c r="A53" s="287"/>
      <c r="B53" s="70"/>
      <c r="C53" s="70"/>
      <c r="D53" s="72"/>
      <c r="J53" s="310"/>
    </row>
    <row r="54" spans="1:10">
      <c r="A54" s="287"/>
      <c r="B54" s="70"/>
      <c r="C54" s="70"/>
      <c r="D54" s="72"/>
    </row>
    <row r="55" spans="1:10">
      <c r="A55" s="287"/>
      <c r="B55" s="70"/>
      <c r="C55" s="70"/>
      <c r="D55" s="72"/>
    </row>
    <row r="56" spans="1:10">
      <c r="A56" s="76"/>
      <c r="B56" s="70"/>
      <c r="C56" s="70"/>
    </row>
  </sheetData>
  <mergeCells count="2">
    <mergeCell ref="A1:D1"/>
    <mergeCell ref="B9:C9"/>
  </mergeCells>
  <phoneticPr fontId="17" type="noConversion"/>
  <pageMargins left="0.59055118110236227" right="0.59055118110236227" top="0.59055118110236227" bottom="0.59055118110236227" header="0.59055118110236227" footer="0.59055118110236227"/>
  <pageSetup paperSize="11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55"/>
  <sheetViews>
    <sheetView showGridLines="0" zoomScaleNormal="100" zoomScaleSheetLayoutView="110" workbookViewId="0">
      <selection activeCell="H26" sqref="H26"/>
    </sheetView>
  </sheetViews>
  <sheetFormatPr baseColWidth="10" defaultRowHeight="12.75"/>
  <cols>
    <col min="1" max="1" width="33.42578125" customWidth="1"/>
    <col min="2" max="4" width="20.5703125" customWidth="1"/>
    <col min="5" max="5" width="11.5703125" customWidth="1"/>
    <col min="6" max="6" width="9.5703125" style="202" customWidth="1"/>
    <col min="7" max="7" width="30.42578125" style="202" customWidth="1"/>
    <col min="8" max="8" width="11.42578125" style="202"/>
    <col min="9" max="9" width="11.140625" style="202" customWidth="1"/>
    <col min="10" max="10" width="11.85546875" style="202" bestFit="1" customWidth="1"/>
    <col min="11" max="27" width="11.42578125" style="202"/>
    <col min="28" max="29" width="11.42578125" style="115"/>
  </cols>
  <sheetData>
    <row r="1" spans="1:29" ht="33" customHeight="1">
      <c r="A1" s="467" t="s">
        <v>166</v>
      </c>
      <c r="B1" s="467"/>
      <c r="C1" s="467"/>
      <c r="D1" s="467"/>
      <c r="E1" s="365"/>
      <c r="F1" s="203"/>
    </row>
    <row r="2" spans="1:29" ht="4.9000000000000004" customHeight="1">
      <c r="A2" s="62"/>
      <c r="B2" s="180"/>
      <c r="C2" s="180"/>
      <c r="D2" s="180"/>
      <c r="E2" s="180"/>
      <c r="F2" s="203"/>
    </row>
    <row r="3" spans="1:29">
      <c r="A3" s="185" t="s">
        <v>135</v>
      </c>
      <c r="B3" s="74"/>
      <c r="C3" s="74"/>
      <c r="D3" s="75"/>
      <c r="E3" s="75"/>
      <c r="F3" s="203"/>
    </row>
    <row r="4" spans="1:29" ht="18" customHeight="1">
      <c r="A4" s="43"/>
      <c r="B4" s="44"/>
      <c r="C4" s="45"/>
      <c r="D4" s="44"/>
      <c r="E4" s="44"/>
      <c r="F4" s="203"/>
      <c r="J4" s="310"/>
    </row>
    <row r="5" spans="1:29" ht="14.25" customHeight="1">
      <c r="A5" s="43"/>
      <c r="B5" s="44"/>
      <c r="C5" s="45"/>
      <c r="D5" s="46" t="s">
        <v>0</v>
      </c>
      <c r="E5" s="46"/>
      <c r="F5" s="203"/>
      <c r="G5" s="308"/>
      <c r="J5" s="310"/>
    </row>
    <row r="6" spans="1:29" ht="5.0999999999999996" customHeight="1">
      <c r="A6" s="43"/>
      <c r="B6" s="44"/>
      <c r="C6" s="45"/>
      <c r="D6" s="46"/>
      <c r="E6" s="46"/>
      <c r="F6" s="203"/>
      <c r="G6" s="308"/>
      <c r="J6" s="310"/>
    </row>
    <row r="7" spans="1:29" ht="15" customHeight="1">
      <c r="A7" s="173"/>
      <c r="B7" s="465" t="s">
        <v>180</v>
      </c>
      <c r="C7" s="465"/>
      <c r="D7" s="222" t="s">
        <v>1</v>
      </c>
      <c r="E7" s="354"/>
      <c r="F7" s="203"/>
      <c r="J7" s="310"/>
    </row>
    <row r="8" spans="1:29" ht="15" customHeight="1">
      <c r="A8" s="218" t="s">
        <v>2</v>
      </c>
      <c r="B8" s="398">
        <v>2023</v>
      </c>
      <c r="C8" s="399">
        <v>2024</v>
      </c>
      <c r="D8" s="400" t="s">
        <v>160</v>
      </c>
      <c r="E8" s="354"/>
      <c r="F8" s="203"/>
      <c r="H8" s="339"/>
      <c r="J8" s="310"/>
    </row>
    <row r="9" spans="1:29" ht="4.9000000000000004" customHeight="1">
      <c r="A9" s="49"/>
      <c r="B9" s="91"/>
      <c r="C9" s="91"/>
      <c r="D9" s="397"/>
      <c r="E9" s="354"/>
      <c r="F9" s="203"/>
      <c r="J9" s="310"/>
    </row>
    <row r="10" spans="1:29" ht="4.9000000000000004" customHeight="1">
      <c r="A10" s="221"/>
      <c r="B10" s="221"/>
      <c r="C10" s="222"/>
      <c r="D10" s="221"/>
      <c r="E10" s="354"/>
      <c r="F10" s="203"/>
      <c r="J10" s="310"/>
    </row>
    <row r="11" spans="1:29" s="68" customFormat="1" ht="17.100000000000001" customHeight="1">
      <c r="A11" s="218" t="s">
        <v>5</v>
      </c>
      <c r="B11" s="223">
        <f>SUM(B12:B40)</f>
        <v>269892</v>
      </c>
      <c r="C11" s="223">
        <f>SUM(C12:C40)</f>
        <v>224320</v>
      </c>
      <c r="D11" s="224">
        <f>C11/B11*100</f>
        <v>83.1</v>
      </c>
      <c r="E11" s="354"/>
      <c r="F11" s="354"/>
      <c r="G11" s="340"/>
      <c r="H11" s="341"/>
      <c r="I11" s="341"/>
      <c r="J11" s="342"/>
      <c r="K11" s="207"/>
      <c r="L11" s="207"/>
      <c r="M11" s="207"/>
      <c r="N11" s="207"/>
      <c r="O11" s="207"/>
      <c r="P11" s="207"/>
      <c r="Q11" s="207"/>
      <c r="R11" s="207"/>
      <c r="S11" s="207"/>
      <c r="T11" s="207"/>
      <c r="U11" s="207"/>
      <c r="V11" s="207"/>
      <c r="W11" s="207"/>
      <c r="X11" s="207"/>
      <c r="Y11" s="207"/>
      <c r="Z11" s="207"/>
      <c r="AA11" s="207"/>
      <c r="AB11" s="119"/>
      <c r="AC11" s="119"/>
    </row>
    <row r="12" spans="1:29" s="68" customFormat="1" ht="17.100000000000001" customHeight="1">
      <c r="A12" s="279" t="s">
        <v>157</v>
      </c>
      <c r="B12" s="93">
        <v>241848</v>
      </c>
      <c r="C12" s="93">
        <v>197894</v>
      </c>
      <c r="D12" s="94">
        <f>C12/B12*100</f>
        <v>81.8</v>
      </c>
      <c r="E12" s="94"/>
      <c r="F12" s="340"/>
      <c r="G12" s="340"/>
      <c r="H12" s="341"/>
      <c r="I12" s="341"/>
      <c r="J12" s="342"/>
      <c r="K12" s="207"/>
      <c r="L12" s="207"/>
      <c r="M12" s="207"/>
      <c r="N12" s="207"/>
      <c r="O12" s="207"/>
      <c r="P12" s="207"/>
      <c r="Q12" s="207"/>
      <c r="R12" s="207"/>
      <c r="S12" s="207"/>
      <c r="T12" s="207"/>
      <c r="U12" s="207"/>
      <c r="V12" s="207"/>
      <c r="W12" s="207"/>
      <c r="X12" s="207"/>
      <c r="Y12" s="207"/>
      <c r="Z12" s="207"/>
      <c r="AA12" s="207"/>
      <c r="AB12" s="119"/>
      <c r="AC12" s="119"/>
    </row>
    <row r="13" spans="1:29" s="68" customFormat="1" ht="17.100000000000001" customHeight="1">
      <c r="A13" s="280" t="s">
        <v>82</v>
      </c>
      <c r="B13" s="93">
        <v>9892</v>
      </c>
      <c r="C13" s="93">
        <v>8925</v>
      </c>
      <c r="D13" s="94">
        <f t="shared" ref="D13:D40" si="0">C13/B13*100</f>
        <v>90.2</v>
      </c>
      <c r="E13" s="94"/>
      <c r="F13" s="344"/>
      <c r="G13" s="340"/>
      <c r="H13" s="341"/>
      <c r="I13" s="341"/>
      <c r="J13" s="342"/>
      <c r="K13" s="207"/>
      <c r="L13" s="207"/>
      <c r="M13" s="207"/>
      <c r="N13" s="207"/>
      <c r="O13" s="207"/>
      <c r="P13" s="207"/>
      <c r="Q13" s="207"/>
      <c r="R13" s="207"/>
      <c r="S13" s="207"/>
      <c r="T13" s="207"/>
      <c r="U13" s="207"/>
      <c r="V13" s="207"/>
      <c r="W13" s="207"/>
      <c r="X13" s="207"/>
      <c r="Y13" s="207"/>
      <c r="Z13" s="207"/>
      <c r="AA13" s="207"/>
      <c r="AB13" s="119"/>
      <c r="AC13" s="119"/>
    </row>
    <row r="14" spans="1:29" s="68" customFormat="1" ht="17.100000000000001" customHeight="1">
      <c r="A14" s="280" t="s">
        <v>77</v>
      </c>
      <c r="B14" s="93">
        <v>4043</v>
      </c>
      <c r="C14" s="93">
        <v>3841</v>
      </c>
      <c r="D14" s="94">
        <f t="shared" si="0"/>
        <v>95</v>
      </c>
      <c r="E14" s="94"/>
      <c r="F14" s="344"/>
      <c r="G14" s="340"/>
      <c r="H14" s="341"/>
      <c r="I14" s="341"/>
      <c r="J14" s="342"/>
      <c r="K14" s="207"/>
      <c r="L14" s="207"/>
      <c r="M14" s="207"/>
      <c r="N14" s="207"/>
      <c r="O14" s="207"/>
      <c r="P14" s="207"/>
      <c r="Q14" s="207"/>
      <c r="R14" s="207"/>
      <c r="S14" s="207"/>
      <c r="T14" s="207"/>
      <c r="U14" s="207"/>
      <c r="V14" s="207"/>
      <c r="W14" s="207"/>
      <c r="X14" s="207"/>
      <c r="Y14" s="207"/>
      <c r="Z14" s="207"/>
      <c r="AA14" s="207"/>
      <c r="AB14" s="119"/>
      <c r="AC14" s="119"/>
    </row>
    <row r="15" spans="1:29" s="68" customFormat="1" ht="17.100000000000001" customHeight="1">
      <c r="A15" s="280" t="s">
        <v>79</v>
      </c>
      <c r="B15" s="93">
        <v>2695</v>
      </c>
      <c r="C15" s="93">
        <v>3142</v>
      </c>
      <c r="D15" s="94">
        <f t="shared" si="0"/>
        <v>116.6</v>
      </c>
      <c r="E15" s="94"/>
      <c r="F15" s="344"/>
      <c r="G15" s="340"/>
      <c r="H15" s="341"/>
      <c r="I15" s="341"/>
      <c r="J15" s="342"/>
      <c r="K15" s="207"/>
      <c r="L15" s="207"/>
      <c r="M15" s="207"/>
      <c r="N15" s="207"/>
      <c r="O15" s="207"/>
      <c r="P15" s="207"/>
      <c r="Q15" s="207"/>
      <c r="R15" s="207"/>
      <c r="S15" s="207"/>
      <c r="T15" s="207"/>
      <c r="U15" s="207"/>
      <c r="V15" s="207"/>
      <c r="W15" s="207"/>
      <c r="X15" s="207"/>
      <c r="Y15" s="207"/>
      <c r="Z15" s="207"/>
      <c r="AA15" s="207"/>
      <c r="AB15" s="119"/>
      <c r="AC15" s="119"/>
    </row>
    <row r="16" spans="1:29" s="68" customFormat="1" ht="17.100000000000001" customHeight="1">
      <c r="A16" s="280" t="s">
        <v>129</v>
      </c>
      <c r="B16" s="93">
        <v>2852</v>
      </c>
      <c r="C16" s="93">
        <v>2735</v>
      </c>
      <c r="D16" s="94">
        <f t="shared" si="0"/>
        <v>95.9</v>
      </c>
      <c r="E16" s="94"/>
      <c r="F16" s="344"/>
      <c r="G16" s="340"/>
      <c r="H16" s="341"/>
      <c r="I16" s="341"/>
      <c r="J16" s="342"/>
      <c r="K16" s="207"/>
      <c r="L16" s="207"/>
      <c r="M16" s="207"/>
      <c r="N16" s="207"/>
      <c r="O16" s="207"/>
      <c r="P16" s="207"/>
      <c r="Q16" s="207"/>
      <c r="R16" s="207"/>
      <c r="S16" s="207"/>
      <c r="T16" s="207"/>
      <c r="U16" s="207"/>
      <c r="V16" s="207"/>
      <c r="W16" s="207"/>
      <c r="X16" s="207"/>
      <c r="Y16" s="207"/>
      <c r="Z16" s="207"/>
      <c r="AA16" s="207"/>
      <c r="AB16" s="119"/>
      <c r="AC16" s="119"/>
    </row>
    <row r="17" spans="1:29" s="68" customFormat="1" ht="17.100000000000001" customHeight="1">
      <c r="A17" s="280" t="s">
        <v>81</v>
      </c>
      <c r="B17" s="93">
        <v>2406</v>
      </c>
      <c r="C17" s="93">
        <v>2294</v>
      </c>
      <c r="D17" s="94">
        <f t="shared" si="0"/>
        <v>95.3</v>
      </c>
      <c r="E17" s="94"/>
      <c r="F17" s="340"/>
      <c r="G17" s="340"/>
      <c r="H17" s="341"/>
      <c r="I17" s="341"/>
      <c r="J17" s="345"/>
      <c r="K17" s="207"/>
      <c r="L17" s="207"/>
      <c r="M17" s="207"/>
      <c r="N17" s="207"/>
      <c r="O17" s="207"/>
      <c r="P17" s="207"/>
      <c r="Q17" s="207"/>
      <c r="R17" s="207"/>
      <c r="S17" s="207"/>
      <c r="T17" s="207"/>
      <c r="U17" s="207"/>
      <c r="V17" s="207"/>
      <c r="W17" s="207"/>
      <c r="X17" s="207"/>
      <c r="Y17" s="207"/>
      <c r="Z17" s="207"/>
      <c r="AA17" s="207"/>
      <c r="AB17" s="119"/>
      <c r="AC17" s="119"/>
    </row>
    <row r="18" spans="1:29" s="68" customFormat="1" ht="15" customHeight="1">
      <c r="A18" s="280" t="s">
        <v>80</v>
      </c>
      <c r="B18" s="93">
        <v>1558</v>
      </c>
      <c r="C18" s="93">
        <v>1693</v>
      </c>
      <c r="D18" s="94">
        <f t="shared" si="0"/>
        <v>108.7</v>
      </c>
      <c r="E18" s="94"/>
      <c r="F18" s="344"/>
      <c r="G18" s="340"/>
      <c r="H18" s="341"/>
      <c r="I18" s="341"/>
      <c r="J18" s="342"/>
      <c r="K18" s="207"/>
      <c r="L18" s="207"/>
      <c r="M18" s="207"/>
      <c r="N18" s="207"/>
      <c r="O18" s="207"/>
      <c r="P18" s="207"/>
      <c r="Q18" s="207"/>
      <c r="R18" s="207"/>
      <c r="S18" s="207"/>
      <c r="T18" s="207"/>
      <c r="U18" s="207"/>
      <c r="V18" s="207"/>
      <c r="W18" s="207"/>
      <c r="X18" s="207"/>
      <c r="Y18" s="207"/>
      <c r="Z18" s="207"/>
      <c r="AA18" s="207"/>
      <c r="AB18" s="119"/>
      <c r="AC18" s="119"/>
    </row>
    <row r="19" spans="1:29" s="68" customFormat="1" ht="17.25" customHeight="1">
      <c r="A19" s="280" t="s">
        <v>83</v>
      </c>
      <c r="B19" s="93">
        <v>1381</v>
      </c>
      <c r="C19" s="93">
        <v>1061</v>
      </c>
      <c r="D19" s="94">
        <f t="shared" si="0"/>
        <v>76.8</v>
      </c>
      <c r="E19" s="94"/>
      <c r="F19" s="340"/>
      <c r="G19" s="340"/>
      <c r="H19" s="341"/>
      <c r="I19" s="341"/>
      <c r="J19" s="342"/>
      <c r="K19" s="207"/>
      <c r="L19" s="207"/>
      <c r="M19" s="207"/>
      <c r="N19" s="207"/>
      <c r="O19" s="207"/>
      <c r="P19" s="207"/>
      <c r="Q19" s="207"/>
      <c r="R19" s="207"/>
      <c r="S19" s="207"/>
      <c r="T19" s="207"/>
      <c r="U19" s="207"/>
      <c r="V19" s="207"/>
      <c r="W19" s="207"/>
      <c r="X19" s="207"/>
      <c r="Y19" s="207"/>
      <c r="Z19" s="207"/>
      <c r="AA19" s="207"/>
      <c r="AB19" s="119"/>
      <c r="AC19" s="119"/>
    </row>
    <row r="20" spans="1:29" s="68" customFormat="1" ht="17.100000000000001" customHeight="1">
      <c r="A20" s="280" t="s">
        <v>88</v>
      </c>
      <c r="B20" s="93">
        <v>690</v>
      </c>
      <c r="C20" s="93">
        <v>512</v>
      </c>
      <c r="D20" s="94">
        <f t="shared" si="0"/>
        <v>74.2</v>
      </c>
      <c r="E20" s="94"/>
      <c r="F20" s="340"/>
      <c r="G20" s="340"/>
      <c r="H20" s="341"/>
      <c r="I20" s="341"/>
      <c r="J20" s="342"/>
      <c r="K20" s="207"/>
      <c r="L20" s="207"/>
      <c r="M20" s="207"/>
      <c r="N20" s="207"/>
      <c r="O20" s="207"/>
      <c r="P20" s="207"/>
      <c r="Q20" s="207"/>
      <c r="R20" s="207"/>
      <c r="S20" s="207"/>
      <c r="T20" s="207"/>
      <c r="U20" s="207"/>
      <c r="V20" s="207"/>
      <c r="W20" s="207"/>
      <c r="X20" s="207"/>
      <c r="Y20" s="207"/>
      <c r="Z20" s="207"/>
      <c r="AA20" s="207"/>
      <c r="AB20" s="119"/>
      <c r="AC20" s="119"/>
    </row>
    <row r="21" spans="1:29" s="68" customFormat="1" ht="17.100000000000001" customHeight="1">
      <c r="A21" s="280" t="s">
        <v>90</v>
      </c>
      <c r="B21" s="93">
        <v>176</v>
      </c>
      <c r="C21" s="93">
        <v>382</v>
      </c>
      <c r="D21" s="94">
        <f t="shared" si="0"/>
        <v>217</v>
      </c>
      <c r="E21" s="94"/>
      <c r="F21" s="340"/>
      <c r="G21" s="340"/>
      <c r="H21" s="341"/>
      <c r="I21" s="341"/>
      <c r="J21" s="342"/>
      <c r="K21" s="207"/>
      <c r="L21" s="207"/>
      <c r="M21" s="207"/>
      <c r="N21" s="207"/>
      <c r="O21" s="207"/>
      <c r="P21" s="207"/>
      <c r="Q21" s="207"/>
      <c r="R21" s="207"/>
      <c r="S21" s="207"/>
      <c r="T21" s="207"/>
      <c r="U21" s="207"/>
      <c r="V21" s="207"/>
      <c r="W21" s="207"/>
      <c r="X21" s="207"/>
      <c r="Y21" s="207"/>
      <c r="Z21" s="207"/>
      <c r="AA21" s="207"/>
      <c r="AB21" s="119"/>
      <c r="AC21" s="119"/>
    </row>
    <row r="22" spans="1:29" s="68" customFormat="1" ht="17.100000000000001" customHeight="1">
      <c r="A22" s="280" t="s">
        <v>92</v>
      </c>
      <c r="B22" s="93">
        <v>245</v>
      </c>
      <c r="C22" s="93">
        <v>285</v>
      </c>
      <c r="D22" s="94">
        <f t="shared" si="0"/>
        <v>116.3</v>
      </c>
      <c r="E22" s="94"/>
      <c r="F22" s="340"/>
      <c r="G22" s="340"/>
      <c r="H22" s="341"/>
      <c r="I22" s="341"/>
      <c r="J22" s="342"/>
      <c r="K22" s="207"/>
      <c r="L22" s="207"/>
      <c r="M22" s="207"/>
      <c r="N22" s="207"/>
      <c r="O22" s="207"/>
      <c r="P22" s="207"/>
      <c r="Q22" s="207"/>
      <c r="R22" s="207"/>
      <c r="S22" s="207"/>
      <c r="T22" s="207"/>
      <c r="U22" s="207"/>
      <c r="V22" s="207"/>
      <c r="W22" s="207"/>
      <c r="X22" s="207"/>
      <c r="Y22" s="207"/>
      <c r="Z22" s="207"/>
      <c r="AA22" s="207"/>
      <c r="AB22" s="119"/>
      <c r="AC22" s="119"/>
    </row>
    <row r="23" spans="1:29" s="68" customFormat="1" ht="17.100000000000001" customHeight="1">
      <c r="A23" s="280" t="s">
        <v>86</v>
      </c>
      <c r="B23" s="93">
        <v>298</v>
      </c>
      <c r="C23" s="93">
        <v>243</v>
      </c>
      <c r="D23" s="94">
        <f t="shared" si="0"/>
        <v>81.5</v>
      </c>
      <c r="E23" s="94"/>
      <c r="F23" s="340"/>
      <c r="G23" s="340"/>
      <c r="H23" s="341"/>
      <c r="I23" s="341"/>
      <c r="J23" s="342"/>
      <c r="K23" s="207"/>
      <c r="L23" s="207"/>
      <c r="M23" s="207"/>
      <c r="N23" s="207"/>
      <c r="O23" s="207"/>
      <c r="P23" s="207"/>
      <c r="Q23" s="207"/>
      <c r="R23" s="207"/>
      <c r="S23" s="207"/>
      <c r="T23" s="207"/>
      <c r="U23" s="207"/>
      <c r="V23" s="207"/>
      <c r="W23" s="207"/>
      <c r="X23" s="207"/>
      <c r="Y23" s="207"/>
      <c r="Z23" s="207"/>
      <c r="AA23" s="207"/>
      <c r="AB23" s="119"/>
      <c r="AC23" s="119"/>
    </row>
    <row r="24" spans="1:29" s="68" customFormat="1" ht="17.100000000000001" customHeight="1">
      <c r="A24" s="280" t="s">
        <v>93</v>
      </c>
      <c r="B24" s="93">
        <v>321</v>
      </c>
      <c r="C24" s="93">
        <v>227</v>
      </c>
      <c r="D24" s="94">
        <f t="shared" si="0"/>
        <v>70.7</v>
      </c>
      <c r="E24" s="94"/>
      <c r="F24" s="340"/>
      <c r="G24" s="340"/>
      <c r="H24" s="341"/>
      <c r="I24" s="341"/>
      <c r="J24" s="342"/>
      <c r="K24" s="207"/>
      <c r="L24" s="207"/>
      <c r="M24" s="207"/>
      <c r="N24" s="207"/>
      <c r="O24" s="207"/>
      <c r="P24" s="207"/>
      <c r="Q24" s="207"/>
      <c r="R24" s="207"/>
      <c r="S24" s="207"/>
      <c r="T24" s="207"/>
      <c r="U24" s="207"/>
      <c r="V24" s="207"/>
      <c r="W24" s="207"/>
      <c r="X24" s="207"/>
      <c r="Y24" s="207"/>
      <c r="Z24" s="207"/>
      <c r="AA24" s="207"/>
      <c r="AB24" s="119"/>
      <c r="AC24" s="119"/>
    </row>
    <row r="25" spans="1:29" s="68" customFormat="1" ht="17.100000000000001" customHeight="1">
      <c r="A25" s="280" t="s">
        <v>164</v>
      </c>
      <c r="B25" s="93">
        <v>0</v>
      </c>
      <c r="C25" s="93">
        <v>212</v>
      </c>
      <c r="D25" s="94" t="s">
        <v>156</v>
      </c>
      <c r="E25" s="94"/>
      <c r="F25" s="340"/>
      <c r="G25" s="340"/>
      <c r="H25" s="341"/>
      <c r="I25" s="341"/>
      <c r="J25" s="342"/>
      <c r="K25" s="207"/>
      <c r="L25" s="207"/>
      <c r="M25" s="207"/>
      <c r="N25" s="207"/>
      <c r="O25" s="207"/>
      <c r="P25" s="207"/>
      <c r="Q25" s="207"/>
      <c r="R25" s="207"/>
      <c r="S25" s="207"/>
      <c r="T25" s="207"/>
      <c r="U25" s="207"/>
      <c r="V25" s="207"/>
      <c r="W25" s="207"/>
      <c r="X25" s="207"/>
      <c r="Y25" s="207"/>
      <c r="Z25" s="207"/>
      <c r="AA25" s="207"/>
      <c r="AB25" s="119"/>
      <c r="AC25" s="119"/>
    </row>
    <row r="26" spans="1:29" s="68" customFormat="1" ht="17.100000000000001" customHeight="1">
      <c r="A26" s="280" t="s">
        <v>89</v>
      </c>
      <c r="B26" s="93">
        <v>357</v>
      </c>
      <c r="C26" s="93">
        <v>189</v>
      </c>
      <c r="D26" s="94">
        <f t="shared" si="0"/>
        <v>52.9</v>
      </c>
      <c r="E26" s="94"/>
      <c r="F26" s="340"/>
      <c r="G26" s="340"/>
      <c r="H26" s="341"/>
      <c r="I26" s="341"/>
      <c r="J26" s="342"/>
      <c r="K26" s="207"/>
      <c r="L26" s="207"/>
      <c r="M26" s="207"/>
      <c r="N26" s="207"/>
      <c r="O26" s="207"/>
      <c r="P26" s="207"/>
      <c r="Q26" s="207"/>
      <c r="R26" s="207"/>
      <c r="S26" s="207"/>
      <c r="T26" s="207"/>
      <c r="U26" s="207"/>
      <c r="V26" s="207"/>
      <c r="W26" s="207"/>
      <c r="X26" s="207"/>
      <c r="Y26" s="207"/>
      <c r="Z26" s="207"/>
      <c r="AA26" s="207"/>
      <c r="AB26" s="119"/>
      <c r="AC26" s="119"/>
    </row>
    <row r="27" spans="1:29" s="68" customFormat="1" ht="17.100000000000001" customHeight="1">
      <c r="A27" s="280" t="s">
        <v>78</v>
      </c>
      <c r="B27" s="93">
        <v>143</v>
      </c>
      <c r="C27" s="93">
        <v>168</v>
      </c>
      <c r="D27" s="94">
        <f t="shared" si="0"/>
        <v>117.5</v>
      </c>
      <c r="E27" s="94"/>
      <c r="F27" s="340"/>
      <c r="G27" s="340"/>
      <c r="H27" s="341"/>
      <c r="I27" s="341"/>
      <c r="J27" s="342"/>
      <c r="K27" s="207"/>
      <c r="L27" s="207"/>
      <c r="M27" s="207"/>
      <c r="N27" s="207"/>
      <c r="O27" s="207"/>
      <c r="P27" s="207"/>
      <c r="Q27" s="207"/>
      <c r="R27" s="207"/>
      <c r="S27" s="207"/>
      <c r="T27" s="207"/>
      <c r="U27" s="207"/>
      <c r="V27" s="207"/>
      <c r="W27" s="207"/>
      <c r="X27" s="207"/>
      <c r="Y27" s="207"/>
      <c r="Z27" s="207"/>
      <c r="AA27" s="207"/>
      <c r="AB27" s="119"/>
      <c r="AC27" s="119"/>
    </row>
    <row r="28" spans="1:29" s="68" customFormat="1" ht="17.100000000000001" customHeight="1">
      <c r="A28" s="280" t="s">
        <v>130</v>
      </c>
      <c r="B28" s="93">
        <v>233</v>
      </c>
      <c r="C28" s="93">
        <v>93</v>
      </c>
      <c r="D28" s="94">
        <f t="shared" si="0"/>
        <v>39.9</v>
      </c>
      <c r="E28" s="94"/>
      <c r="F28" s="340"/>
      <c r="G28" s="340"/>
      <c r="H28" s="341"/>
      <c r="I28" s="341"/>
      <c r="J28" s="342"/>
      <c r="K28" s="207"/>
      <c r="L28" s="207"/>
      <c r="M28" s="207"/>
      <c r="N28" s="207"/>
      <c r="O28" s="207"/>
      <c r="P28" s="207"/>
      <c r="Q28" s="207"/>
      <c r="R28" s="207"/>
      <c r="S28" s="207"/>
      <c r="T28" s="207"/>
      <c r="U28" s="207"/>
      <c r="V28" s="207"/>
      <c r="W28" s="207"/>
      <c r="X28" s="207"/>
      <c r="Y28" s="207"/>
      <c r="Z28" s="207"/>
      <c r="AA28" s="207"/>
      <c r="AB28" s="119"/>
      <c r="AC28" s="119"/>
    </row>
    <row r="29" spans="1:29" s="68" customFormat="1" ht="17.100000000000001" customHeight="1">
      <c r="A29" s="280" t="s">
        <v>94</v>
      </c>
      <c r="B29" s="93">
        <v>95</v>
      </c>
      <c r="C29" s="93">
        <v>66</v>
      </c>
      <c r="D29" s="94">
        <f t="shared" si="0"/>
        <v>69.5</v>
      </c>
      <c r="E29" s="94"/>
      <c r="F29" s="340"/>
      <c r="G29" s="340"/>
      <c r="H29" s="341"/>
      <c r="I29" s="341"/>
      <c r="J29" s="342"/>
      <c r="K29" s="207"/>
      <c r="L29" s="207"/>
      <c r="M29" s="207"/>
      <c r="N29" s="207"/>
      <c r="O29" s="207"/>
      <c r="P29" s="207"/>
      <c r="Q29" s="207"/>
      <c r="R29" s="207"/>
      <c r="S29" s="207"/>
      <c r="T29" s="207"/>
      <c r="U29" s="207"/>
      <c r="V29" s="207"/>
      <c r="W29" s="207"/>
      <c r="X29" s="207"/>
      <c r="Y29" s="207"/>
      <c r="Z29" s="207"/>
      <c r="AA29" s="207"/>
      <c r="AB29" s="119"/>
      <c r="AC29" s="119"/>
    </row>
    <row r="30" spans="1:29" s="68" customFormat="1" ht="17.100000000000001" customHeight="1">
      <c r="A30" s="280" t="s">
        <v>127</v>
      </c>
      <c r="B30" s="93">
        <v>75</v>
      </c>
      <c r="C30" s="93">
        <v>63</v>
      </c>
      <c r="D30" s="94">
        <f t="shared" si="0"/>
        <v>84</v>
      </c>
      <c r="E30" s="94"/>
      <c r="F30" s="340"/>
      <c r="G30" s="340"/>
      <c r="H30" s="341"/>
      <c r="I30" s="341"/>
      <c r="J30" s="342"/>
      <c r="K30" s="207"/>
      <c r="L30" s="207"/>
      <c r="M30" s="207"/>
      <c r="N30" s="207"/>
      <c r="O30" s="207"/>
      <c r="P30" s="207"/>
      <c r="Q30" s="207"/>
      <c r="R30" s="207"/>
      <c r="S30" s="207"/>
      <c r="T30" s="207"/>
      <c r="U30" s="207"/>
      <c r="V30" s="207"/>
      <c r="W30" s="207"/>
      <c r="X30" s="207"/>
      <c r="Y30" s="207"/>
      <c r="Z30" s="207"/>
      <c r="AA30" s="207"/>
      <c r="AB30" s="119"/>
      <c r="AC30" s="119"/>
    </row>
    <row r="31" spans="1:29" s="68" customFormat="1" ht="17.100000000000001" customHeight="1">
      <c r="A31" s="280" t="s">
        <v>84</v>
      </c>
      <c r="B31" s="93">
        <v>139</v>
      </c>
      <c r="C31" s="93">
        <v>61</v>
      </c>
      <c r="D31" s="94">
        <f t="shared" si="0"/>
        <v>43.9</v>
      </c>
      <c r="E31" s="94"/>
      <c r="F31" s="340"/>
      <c r="G31" s="340"/>
      <c r="H31" s="341"/>
      <c r="I31" s="341"/>
      <c r="J31" s="342"/>
      <c r="K31" s="207"/>
      <c r="L31" s="207"/>
      <c r="M31" s="207"/>
      <c r="N31" s="207"/>
      <c r="O31" s="207"/>
      <c r="P31" s="207"/>
      <c r="Q31" s="207"/>
      <c r="R31" s="207"/>
      <c r="S31" s="207"/>
      <c r="T31" s="207"/>
      <c r="U31" s="207"/>
      <c r="V31" s="207"/>
      <c r="W31" s="207"/>
      <c r="X31" s="207"/>
      <c r="Y31" s="207"/>
      <c r="Z31" s="207"/>
      <c r="AA31" s="207"/>
      <c r="AB31" s="119"/>
      <c r="AC31" s="119"/>
    </row>
    <row r="32" spans="1:29" s="68" customFormat="1" ht="17.100000000000001" customHeight="1">
      <c r="A32" s="280" t="s">
        <v>97</v>
      </c>
      <c r="B32" s="93">
        <v>31</v>
      </c>
      <c r="C32" s="93">
        <v>49</v>
      </c>
      <c r="D32" s="94">
        <f t="shared" si="0"/>
        <v>158.1</v>
      </c>
      <c r="E32" s="94"/>
      <c r="F32" s="340"/>
      <c r="G32" s="340"/>
      <c r="H32" s="341"/>
      <c r="I32" s="341"/>
      <c r="J32" s="342"/>
      <c r="K32" s="207"/>
      <c r="L32" s="207"/>
      <c r="M32" s="207"/>
      <c r="N32" s="207"/>
      <c r="O32" s="207"/>
      <c r="P32" s="207"/>
      <c r="Q32" s="207"/>
      <c r="R32" s="207"/>
      <c r="S32" s="207"/>
      <c r="T32" s="207"/>
      <c r="U32" s="207"/>
      <c r="V32" s="207"/>
      <c r="W32" s="207"/>
      <c r="X32" s="207"/>
      <c r="Y32" s="207"/>
      <c r="Z32" s="207"/>
      <c r="AA32" s="207"/>
      <c r="AB32" s="119"/>
      <c r="AC32" s="119"/>
    </row>
    <row r="33" spans="1:29" s="68" customFormat="1" ht="17.100000000000001" customHeight="1">
      <c r="A33" s="280" t="s">
        <v>153</v>
      </c>
      <c r="B33" s="93">
        <v>9</v>
      </c>
      <c r="C33" s="93">
        <v>45</v>
      </c>
      <c r="D33" s="94">
        <f t="shared" si="0"/>
        <v>500</v>
      </c>
      <c r="E33" s="94"/>
      <c r="F33" s="340"/>
      <c r="G33" s="340"/>
      <c r="H33" s="341"/>
      <c r="I33" s="341"/>
      <c r="J33" s="342"/>
      <c r="K33" s="207"/>
      <c r="L33" s="207"/>
      <c r="M33" s="207"/>
      <c r="N33" s="207"/>
      <c r="O33" s="207"/>
      <c r="P33" s="207"/>
      <c r="Q33" s="207"/>
      <c r="R33" s="207"/>
      <c r="S33" s="207"/>
      <c r="T33" s="207"/>
      <c r="U33" s="207"/>
      <c r="V33" s="207"/>
      <c r="W33" s="207"/>
      <c r="X33" s="207"/>
      <c r="Y33" s="207"/>
      <c r="Z33" s="207"/>
      <c r="AA33" s="207"/>
      <c r="AB33" s="119"/>
      <c r="AC33" s="119"/>
    </row>
    <row r="34" spans="1:29" s="68" customFormat="1" ht="17.100000000000001" customHeight="1">
      <c r="A34" s="280" t="s">
        <v>96</v>
      </c>
      <c r="B34" s="93">
        <v>22</v>
      </c>
      <c r="C34" s="93">
        <v>24</v>
      </c>
      <c r="D34" s="94">
        <f t="shared" si="0"/>
        <v>109.1</v>
      </c>
      <c r="E34" s="94"/>
      <c r="F34" s="340"/>
      <c r="G34" s="340"/>
      <c r="H34" s="341"/>
      <c r="I34" s="341"/>
      <c r="J34" s="342"/>
      <c r="K34" s="207"/>
      <c r="L34" s="207"/>
      <c r="M34" s="207"/>
      <c r="N34" s="207"/>
      <c r="O34" s="207"/>
      <c r="P34" s="207"/>
      <c r="Q34" s="207"/>
      <c r="R34" s="207"/>
      <c r="S34" s="207"/>
      <c r="T34" s="207"/>
      <c r="U34" s="207"/>
      <c r="V34" s="207"/>
      <c r="W34" s="207"/>
      <c r="X34" s="207"/>
      <c r="Y34" s="207"/>
      <c r="Z34" s="207"/>
      <c r="AA34" s="207"/>
      <c r="AB34" s="119"/>
      <c r="AC34" s="119"/>
    </row>
    <row r="35" spans="1:29" s="68" customFormat="1" ht="17.100000000000001" customHeight="1">
      <c r="A35" s="280" t="s">
        <v>85</v>
      </c>
      <c r="B35" s="93">
        <v>83</v>
      </c>
      <c r="C35" s="93">
        <v>22</v>
      </c>
      <c r="D35" s="94">
        <f t="shared" si="0"/>
        <v>26.5</v>
      </c>
      <c r="E35" s="94"/>
      <c r="F35" s="340"/>
      <c r="G35" s="340"/>
      <c r="H35" s="341"/>
      <c r="I35" s="341"/>
      <c r="J35" s="342"/>
      <c r="K35" s="207"/>
      <c r="L35" s="207"/>
      <c r="M35" s="207"/>
      <c r="N35" s="207"/>
      <c r="O35" s="207"/>
      <c r="P35" s="207"/>
      <c r="Q35" s="207"/>
      <c r="R35" s="207"/>
      <c r="S35" s="207"/>
      <c r="T35" s="207"/>
      <c r="U35" s="207"/>
      <c r="V35" s="207"/>
      <c r="W35" s="207"/>
      <c r="X35" s="207"/>
      <c r="Y35" s="207"/>
      <c r="Z35" s="207"/>
      <c r="AA35" s="207"/>
      <c r="AB35" s="119"/>
      <c r="AC35" s="119"/>
    </row>
    <row r="36" spans="1:29" s="68" customFormat="1" ht="17.100000000000001" customHeight="1">
      <c r="A36" s="280" t="s">
        <v>104</v>
      </c>
      <c r="B36" s="93">
        <v>45</v>
      </c>
      <c r="C36" s="93">
        <v>19</v>
      </c>
      <c r="D36" s="94">
        <f t="shared" si="0"/>
        <v>42.2</v>
      </c>
      <c r="E36" s="94"/>
      <c r="F36" s="340"/>
      <c r="G36" s="340"/>
      <c r="H36" s="341"/>
      <c r="I36" s="341"/>
      <c r="J36" s="342"/>
      <c r="K36" s="207"/>
      <c r="L36" s="207"/>
      <c r="M36" s="207"/>
      <c r="N36" s="207"/>
      <c r="O36" s="207"/>
      <c r="P36" s="207"/>
      <c r="Q36" s="207"/>
      <c r="R36" s="207"/>
      <c r="S36" s="207"/>
      <c r="T36" s="207"/>
      <c r="U36" s="207"/>
      <c r="V36" s="207"/>
      <c r="W36" s="207"/>
      <c r="X36" s="207"/>
      <c r="Y36" s="207"/>
      <c r="Z36" s="207"/>
      <c r="AA36" s="207"/>
      <c r="AB36" s="119"/>
      <c r="AC36" s="119"/>
    </row>
    <row r="37" spans="1:29" s="68" customFormat="1" ht="17.100000000000001" customHeight="1">
      <c r="A37" s="280" t="s">
        <v>95</v>
      </c>
      <c r="B37" s="93">
        <v>28</v>
      </c>
      <c r="C37" s="93">
        <v>19</v>
      </c>
      <c r="D37" s="94">
        <f t="shared" si="0"/>
        <v>67.900000000000006</v>
      </c>
      <c r="E37" s="94"/>
      <c r="F37" s="340"/>
      <c r="G37" s="340"/>
      <c r="H37" s="341"/>
      <c r="I37" s="341"/>
      <c r="J37" s="342"/>
      <c r="K37" s="207"/>
      <c r="L37" s="207"/>
      <c r="M37" s="207"/>
      <c r="N37" s="207"/>
      <c r="O37" s="207"/>
      <c r="P37" s="207"/>
      <c r="Q37" s="207"/>
      <c r="R37" s="207"/>
      <c r="S37" s="207"/>
      <c r="T37" s="207"/>
      <c r="U37" s="207"/>
      <c r="V37" s="207"/>
      <c r="W37" s="207"/>
      <c r="X37" s="207"/>
      <c r="Y37" s="207"/>
      <c r="Z37" s="207"/>
      <c r="AA37" s="207"/>
      <c r="AB37" s="119"/>
      <c r="AC37" s="119"/>
    </row>
    <row r="38" spans="1:29" s="68" customFormat="1" ht="17.100000000000001" customHeight="1">
      <c r="A38" s="280" t="s">
        <v>159</v>
      </c>
      <c r="B38" s="93">
        <v>4</v>
      </c>
      <c r="C38" s="93">
        <v>17</v>
      </c>
      <c r="D38" s="94">
        <f t="shared" si="0"/>
        <v>425</v>
      </c>
      <c r="E38" s="94"/>
      <c r="F38" s="340"/>
      <c r="G38" s="340"/>
      <c r="H38" s="341"/>
      <c r="I38" s="341"/>
      <c r="J38" s="342"/>
      <c r="K38" s="207"/>
      <c r="L38" s="207"/>
      <c r="M38" s="207"/>
      <c r="N38" s="207"/>
      <c r="O38" s="207"/>
      <c r="P38" s="207"/>
      <c r="Q38" s="207"/>
      <c r="R38" s="207"/>
      <c r="S38" s="207"/>
      <c r="T38" s="207"/>
      <c r="U38" s="207"/>
      <c r="V38" s="207"/>
      <c r="W38" s="207"/>
      <c r="X38" s="207"/>
      <c r="Y38" s="207"/>
      <c r="Z38" s="207"/>
      <c r="AA38" s="207"/>
      <c r="AB38" s="119"/>
      <c r="AC38" s="119"/>
    </row>
    <row r="39" spans="1:29" s="68" customFormat="1" ht="17.100000000000001" customHeight="1">
      <c r="A39" s="280" t="s">
        <v>175</v>
      </c>
      <c r="B39" s="93">
        <v>6</v>
      </c>
      <c r="C39" s="93">
        <v>11</v>
      </c>
      <c r="D39" s="94">
        <f t="shared" si="0"/>
        <v>183.3</v>
      </c>
      <c r="E39" s="94"/>
      <c r="F39" s="340"/>
      <c r="G39" s="340"/>
      <c r="H39" s="341"/>
      <c r="I39" s="341"/>
      <c r="J39" s="342"/>
      <c r="K39" s="207"/>
      <c r="L39" s="207"/>
      <c r="M39" s="207"/>
      <c r="N39" s="207"/>
      <c r="O39" s="207"/>
      <c r="P39" s="207"/>
      <c r="Q39" s="207"/>
      <c r="R39" s="207"/>
      <c r="S39" s="207"/>
      <c r="T39" s="207"/>
      <c r="U39" s="207"/>
      <c r="V39" s="207"/>
      <c r="W39" s="207"/>
      <c r="X39" s="207"/>
      <c r="Y39" s="207"/>
      <c r="Z39" s="207"/>
      <c r="AA39" s="207"/>
      <c r="AB39" s="119"/>
      <c r="AC39" s="119"/>
    </row>
    <row r="40" spans="1:29" s="68" customFormat="1" ht="17.100000000000001" customHeight="1">
      <c r="A40" s="280" t="s">
        <v>4</v>
      </c>
      <c r="B40" s="93">
        <v>217</v>
      </c>
      <c r="C40" s="93">
        <v>28</v>
      </c>
      <c r="D40" s="94">
        <f t="shared" si="0"/>
        <v>12.9</v>
      </c>
      <c r="E40" s="94"/>
      <c r="F40" s="340"/>
      <c r="G40" s="340"/>
      <c r="H40" s="346"/>
      <c r="I40" s="346"/>
      <c r="J40" s="342"/>
      <c r="K40" s="207"/>
      <c r="L40" s="207"/>
      <c r="M40" s="207"/>
      <c r="N40" s="207"/>
      <c r="O40" s="207"/>
      <c r="P40" s="207"/>
      <c r="Q40" s="207"/>
      <c r="R40" s="207"/>
      <c r="S40" s="207"/>
      <c r="T40" s="207"/>
      <c r="U40" s="207"/>
      <c r="V40" s="207"/>
      <c r="W40" s="207"/>
      <c r="X40" s="207"/>
      <c r="Y40" s="207"/>
      <c r="Z40" s="207"/>
      <c r="AA40" s="207"/>
      <c r="AB40" s="119"/>
      <c r="AC40" s="119"/>
    </row>
    <row r="41" spans="1:29" ht="4.9000000000000004" customHeight="1">
      <c r="A41" s="177"/>
      <c r="B41" s="178"/>
      <c r="C41" s="179"/>
      <c r="D41" s="178"/>
      <c r="E41" s="44"/>
      <c r="F41" s="203"/>
      <c r="J41" s="310"/>
    </row>
    <row r="42" spans="1:29" s="9" customFormat="1" ht="5.0999999999999996" customHeight="1">
      <c r="A42" s="76"/>
      <c r="B42" s="181"/>
      <c r="C42" s="182"/>
      <c r="D42" s="72"/>
      <c r="E42" s="72"/>
      <c r="F42" s="343"/>
      <c r="G42" s="203"/>
      <c r="H42" s="203"/>
      <c r="I42" s="203"/>
      <c r="J42" s="344"/>
      <c r="K42" s="203"/>
      <c r="L42" s="203"/>
      <c r="M42" s="203"/>
      <c r="N42" s="203"/>
      <c r="O42" s="203"/>
      <c r="P42" s="203"/>
      <c r="Q42" s="203"/>
      <c r="R42" s="203"/>
      <c r="S42" s="203"/>
      <c r="T42" s="203"/>
      <c r="U42" s="203"/>
      <c r="V42" s="203"/>
      <c r="W42" s="203"/>
      <c r="X42" s="203"/>
      <c r="Y42" s="203"/>
      <c r="Z42" s="203"/>
      <c r="AA42" s="203"/>
      <c r="AB42" s="116"/>
      <c r="AC42" s="116"/>
    </row>
    <row r="43" spans="1:29" ht="15.75" customHeight="1">
      <c r="A43" s="32" t="s">
        <v>152</v>
      </c>
      <c r="D43" s="72"/>
      <c r="E43" s="72"/>
      <c r="F43" s="203"/>
      <c r="J43" s="310"/>
    </row>
    <row r="44" spans="1:29">
      <c r="A44" s="76"/>
      <c r="B44" s="71"/>
      <c r="C44" s="183"/>
      <c r="D44" s="72"/>
      <c r="E44" s="72"/>
      <c r="F44" s="203"/>
      <c r="J44" s="310"/>
    </row>
    <row r="45" spans="1:29">
      <c r="A45" s="76"/>
      <c r="B45" s="71"/>
      <c r="C45" s="184"/>
      <c r="D45" s="72"/>
      <c r="E45" s="72"/>
      <c r="F45" s="203"/>
      <c r="J45" s="310"/>
    </row>
    <row r="46" spans="1:29">
      <c r="A46" s="76"/>
      <c r="B46" s="184"/>
      <c r="C46" s="184"/>
      <c r="D46" s="72"/>
      <c r="E46" s="72"/>
      <c r="F46" s="203"/>
      <c r="J46" s="310"/>
    </row>
    <row r="47" spans="1:29">
      <c r="A47" s="76"/>
      <c r="B47" s="184"/>
      <c r="C47" s="184"/>
      <c r="D47" s="72"/>
      <c r="E47" s="72"/>
      <c r="F47" s="203"/>
      <c r="J47" s="310"/>
    </row>
    <row r="48" spans="1:29">
      <c r="A48" s="76"/>
      <c r="B48" s="184"/>
      <c r="C48" s="184"/>
      <c r="D48" s="72"/>
      <c r="E48" s="72"/>
      <c r="F48" s="203"/>
      <c r="J48" s="310"/>
    </row>
    <row r="49" spans="1:10">
      <c r="A49" s="76"/>
      <c r="B49" s="184"/>
      <c r="C49" s="184"/>
      <c r="D49" s="72"/>
      <c r="E49" s="72"/>
      <c r="F49" s="203"/>
      <c r="J49" s="310"/>
    </row>
    <row r="50" spans="1:10">
      <c r="A50" s="76"/>
      <c r="B50" s="184"/>
      <c r="C50" s="184"/>
      <c r="D50" s="72"/>
      <c r="E50" s="72"/>
      <c r="F50" s="203"/>
      <c r="J50" s="310"/>
    </row>
    <row r="51" spans="1:10">
      <c r="A51" s="76"/>
      <c r="B51" s="184"/>
      <c r="C51" s="184"/>
      <c r="D51" s="72"/>
      <c r="E51" s="72"/>
      <c r="F51" s="203"/>
      <c r="J51" s="310"/>
    </row>
    <row r="52" spans="1:10">
      <c r="A52" s="76"/>
      <c r="B52" s="184"/>
      <c r="C52" s="184"/>
      <c r="D52" s="72"/>
      <c r="E52" s="72"/>
      <c r="F52" s="203"/>
      <c r="J52" s="310"/>
    </row>
    <row r="53" spans="1:10">
      <c r="A53" s="76"/>
      <c r="B53" s="184"/>
      <c r="C53" s="184"/>
      <c r="D53" s="72"/>
      <c r="E53" s="72"/>
      <c r="F53" s="203"/>
    </row>
    <row r="54" spans="1:10">
      <c r="A54" s="76"/>
      <c r="B54" s="184"/>
      <c r="C54" s="184"/>
      <c r="D54" s="72"/>
      <c r="E54" s="72"/>
      <c r="F54" s="203"/>
    </row>
    <row r="55" spans="1:10">
      <c r="A55" s="76"/>
      <c r="B55" s="70"/>
      <c r="C55" s="70"/>
    </row>
  </sheetData>
  <mergeCells count="2">
    <mergeCell ref="B7:C7"/>
    <mergeCell ref="A1:D1"/>
  </mergeCells>
  <pageMargins left="0.59055118110236227" right="0.59055118110236227" top="0.59055118110236227" bottom="0.59055118110236227" header="0.59055118110236227" footer="0.59055118110236227"/>
  <pageSetup paperSize="119" orientation="portrait" r:id="rId1"/>
  <ignoredErrors>
    <ignoredError sqref="D11:D16 D18:D20 D22:D24 D27:D28 D30:D33" evalError="1"/>
  </ignoredError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C57"/>
  <sheetViews>
    <sheetView showGridLines="0" zoomScaleNormal="100" zoomScaleSheetLayoutView="100" zoomScalePageLayoutView="50" workbookViewId="0">
      <selection activeCell="H26" sqref="H26"/>
    </sheetView>
  </sheetViews>
  <sheetFormatPr baseColWidth="10" defaultColWidth="11.42578125" defaultRowHeight="12.75"/>
  <cols>
    <col min="1" max="1" width="30.5703125" style="52" customWidth="1"/>
    <col min="2" max="2" width="20.5703125" style="52" customWidth="1"/>
    <col min="3" max="3" width="20.5703125" style="64" customWidth="1"/>
    <col min="4" max="4" width="20.5703125" style="52" customWidth="1"/>
    <col min="5" max="5" width="7.140625" style="117" customWidth="1"/>
    <col min="6" max="6" width="7.7109375" style="117" bestFit="1" customWidth="1"/>
    <col min="7" max="7" width="10.42578125" style="117" customWidth="1"/>
    <col min="8" max="8" width="9.7109375" style="117" customWidth="1"/>
    <col min="9" max="9" width="9.28515625" style="117" customWidth="1"/>
    <col min="10" max="10" width="9.42578125" style="117" customWidth="1"/>
    <col min="11" max="13" width="9.5703125" style="117" bestFit="1" customWidth="1"/>
    <col min="14" max="14" width="11.28515625" style="117" customWidth="1"/>
    <col min="15" max="15" width="11.7109375" style="117" customWidth="1"/>
    <col min="16" max="16" width="9.42578125" style="117" customWidth="1"/>
    <col min="17" max="18" width="11.42578125" style="117"/>
    <col min="19" max="34" width="11.42578125" style="254"/>
    <col min="35" max="55" width="11.42578125" style="52"/>
    <col min="56" max="16384" width="11.42578125" style="36"/>
  </cols>
  <sheetData>
    <row r="1" spans="1:34" s="52" customFormat="1" ht="30.2" customHeight="1">
      <c r="A1" s="472" t="s">
        <v>162</v>
      </c>
      <c r="B1" s="472"/>
      <c r="C1" s="472"/>
      <c r="D1" s="472"/>
      <c r="E1" s="117"/>
      <c r="F1" s="117"/>
      <c r="G1" s="117"/>
      <c r="H1" s="117"/>
      <c r="I1" s="117"/>
      <c r="J1" s="117"/>
      <c r="K1" s="117"/>
      <c r="L1" s="117"/>
      <c r="M1" s="117"/>
      <c r="N1" s="117"/>
      <c r="O1" s="117"/>
      <c r="P1" s="117"/>
      <c r="Q1" s="117"/>
      <c r="R1" s="117"/>
      <c r="S1" s="254"/>
      <c r="T1" s="254"/>
      <c r="U1" s="254"/>
      <c r="V1" s="254"/>
      <c r="W1" s="254"/>
      <c r="X1" s="254"/>
      <c r="Y1" s="254"/>
      <c r="Z1" s="254"/>
      <c r="AA1" s="254"/>
      <c r="AB1" s="254"/>
      <c r="AC1" s="254"/>
      <c r="AD1" s="254"/>
      <c r="AE1" s="254"/>
      <c r="AF1" s="254"/>
      <c r="AG1" s="254"/>
      <c r="AH1" s="254"/>
    </row>
    <row r="2" spans="1:34" ht="5.0999999999999996" customHeight="1">
      <c r="A2" s="55"/>
      <c r="B2" s="186"/>
      <c r="C2" s="187"/>
      <c r="D2" s="186"/>
    </row>
    <row r="3" spans="1:34" ht="15" customHeight="1">
      <c r="A3" s="473" t="s">
        <v>136</v>
      </c>
      <c r="B3" s="473"/>
      <c r="C3" s="473"/>
      <c r="D3" s="56"/>
    </row>
    <row r="4" spans="1:34" ht="15" customHeight="1">
      <c r="A4" s="57"/>
      <c r="B4" s="57"/>
      <c r="C4" s="85"/>
      <c r="D4" s="42" t="s">
        <v>0</v>
      </c>
      <c r="I4" s="261"/>
    </row>
    <row r="5" spans="1:34" ht="5.0999999999999996" customHeight="1">
      <c r="A5" s="57"/>
      <c r="B5" s="57"/>
      <c r="C5" s="85"/>
      <c r="D5" s="57"/>
    </row>
    <row r="6" spans="1:34" ht="12.6" customHeight="1">
      <c r="A6" s="190"/>
      <c r="B6" s="190"/>
      <c r="C6" s="175"/>
      <c r="D6" s="222" t="s">
        <v>1</v>
      </c>
    </row>
    <row r="7" spans="1:34" ht="15" customHeight="1">
      <c r="A7" s="218" t="s">
        <v>38</v>
      </c>
      <c r="B7" s="222">
        <v>2023</v>
      </c>
      <c r="C7" s="222">
        <v>2024</v>
      </c>
      <c r="D7" s="396" t="s">
        <v>160</v>
      </c>
      <c r="H7" s="263"/>
      <c r="I7" s="263"/>
      <c r="J7" s="263"/>
      <c r="K7" s="401"/>
      <c r="L7" s="263"/>
      <c r="M7" s="263"/>
      <c r="N7" s="263"/>
      <c r="O7" s="402"/>
      <c r="P7" s="402"/>
    </row>
    <row r="8" spans="1:34" ht="5.0999999999999996" customHeight="1">
      <c r="A8" s="174"/>
      <c r="B8" s="175"/>
      <c r="C8" s="175"/>
      <c r="D8" s="176"/>
    </row>
    <row r="9" spans="1:34" ht="5.0999999999999996" customHeight="1">
      <c r="A9" s="60"/>
      <c r="B9" s="60"/>
      <c r="C9" s="187"/>
      <c r="D9" s="60"/>
    </row>
    <row r="10" spans="1:34" ht="12.95" customHeight="1">
      <c r="A10" s="47" t="s">
        <v>10</v>
      </c>
      <c r="B10" s="363">
        <v>249215</v>
      </c>
      <c r="C10" s="363">
        <v>259822</v>
      </c>
      <c r="D10" s="51">
        <f t="shared" ref="D10:D25" si="0">C10/B10*100</f>
        <v>104.3</v>
      </c>
      <c r="F10" s="444"/>
      <c r="G10" s="444"/>
      <c r="H10" s="253"/>
      <c r="I10" s="253"/>
      <c r="J10" s="262"/>
      <c r="K10" s="257"/>
      <c r="N10" s="263"/>
    </row>
    <row r="11" spans="1:34" ht="12.95" customHeight="1">
      <c r="A11" s="47" t="s">
        <v>11</v>
      </c>
      <c r="B11" s="363">
        <v>239751</v>
      </c>
      <c r="C11" s="363">
        <v>268105</v>
      </c>
      <c r="D11" s="51">
        <f t="shared" si="0"/>
        <v>111.8</v>
      </c>
      <c r="F11" s="444"/>
      <c r="G11" s="444"/>
      <c r="H11" s="263"/>
      <c r="I11" s="263"/>
      <c r="J11" s="403"/>
      <c r="K11" s="401"/>
      <c r="L11" s="263"/>
      <c r="M11" s="402"/>
      <c r="N11" s="263"/>
      <c r="O11" s="402"/>
      <c r="P11" s="404"/>
    </row>
    <row r="12" spans="1:34" ht="12.95" customHeight="1">
      <c r="A12" s="49" t="s">
        <v>12</v>
      </c>
      <c r="B12" s="364">
        <v>488966</v>
      </c>
      <c r="C12" s="364">
        <v>527927</v>
      </c>
      <c r="D12" s="51">
        <f t="shared" si="0"/>
        <v>108</v>
      </c>
      <c r="F12" s="445"/>
      <c r="G12" s="445"/>
      <c r="H12" s="263"/>
      <c r="I12" s="263"/>
      <c r="J12" s="263"/>
      <c r="K12" s="401"/>
      <c r="L12" s="263"/>
      <c r="M12" s="263"/>
      <c r="N12" s="263"/>
      <c r="O12" s="402"/>
      <c r="P12" s="402"/>
    </row>
    <row r="13" spans="1:34" ht="12.95" customHeight="1">
      <c r="A13" s="47" t="s">
        <v>13</v>
      </c>
      <c r="B13" s="363">
        <v>263465</v>
      </c>
      <c r="C13" s="363">
        <v>281032</v>
      </c>
      <c r="D13" s="51">
        <f t="shared" si="0"/>
        <v>106.7</v>
      </c>
      <c r="F13" s="444"/>
      <c r="G13" s="444"/>
      <c r="H13" s="262"/>
      <c r="I13" s="253"/>
      <c r="J13" s="264"/>
      <c r="K13" s="257"/>
      <c r="N13" s="263"/>
    </row>
    <row r="14" spans="1:34" ht="12.95" customHeight="1">
      <c r="A14" s="49" t="s">
        <v>12</v>
      </c>
      <c r="B14" s="364">
        <v>752431</v>
      </c>
      <c r="C14" s="364">
        <v>808959</v>
      </c>
      <c r="D14" s="51">
        <f t="shared" si="0"/>
        <v>107.5</v>
      </c>
      <c r="F14" s="445"/>
      <c r="G14" s="445"/>
      <c r="H14" s="253"/>
      <c r="I14" s="253"/>
      <c r="J14" s="253"/>
      <c r="K14" s="257"/>
      <c r="N14" s="263"/>
    </row>
    <row r="15" spans="1:34" ht="12.95" customHeight="1">
      <c r="A15" s="47" t="s">
        <v>14</v>
      </c>
      <c r="B15" s="363">
        <v>231653</v>
      </c>
      <c r="C15" s="363">
        <v>215159</v>
      </c>
      <c r="D15" s="51">
        <f t="shared" si="0"/>
        <v>92.9</v>
      </c>
      <c r="F15" s="444"/>
      <c r="G15" s="444"/>
      <c r="H15" s="253"/>
      <c r="I15" s="253"/>
      <c r="J15" s="253"/>
      <c r="K15" s="257"/>
      <c r="N15" s="263"/>
    </row>
    <row r="16" spans="1:34" ht="12.95" customHeight="1">
      <c r="A16" s="49" t="s">
        <v>12</v>
      </c>
      <c r="B16" s="364">
        <v>984084</v>
      </c>
      <c r="C16" s="364">
        <v>1024118</v>
      </c>
      <c r="D16" s="51">
        <f t="shared" si="0"/>
        <v>104.1</v>
      </c>
      <c r="F16" s="445"/>
      <c r="G16" s="445"/>
      <c r="H16" s="253"/>
      <c r="I16" s="253"/>
      <c r="J16" s="253"/>
      <c r="K16" s="257"/>
      <c r="N16" s="263"/>
    </row>
    <row r="17" spans="1:14" ht="12.95" customHeight="1">
      <c r="A17" s="47" t="s">
        <v>15</v>
      </c>
      <c r="B17" s="363">
        <v>159850</v>
      </c>
      <c r="C17" s="363">
        <v>150484</v>
      </c>
      <c r="D17" s="51">
        <f t="shared" si="0"/>
        <v>94.1</v>
      </c>
      <c r="F17" s="444"/>
      <c r="G17" s="444"/>
      <c r="H17" s="253"/>
      <c r="J17" s="253"/>
      <c r="K17" s="257"/>
      <c r="N17" s="263"/>
    </row>
    <row r="18" spans="1:14" ht="12.95" customHeight="1">
      <c r="A18" s="49" t="s">
        <v>12</v>
      </c>
      <c r="B18" s="364">
        <v>1143934</v>
      </c>
      <c r="C18" s="364">
        <v>1174602</v>
      </c>
      <c r="D18" s="51">
        <f t="shared" si="0"/>
        <v>102.7</v>
      </c>
      <c r="F18" s="445"/>
      <c r="G18" s="445"/>
      <c r="H18" s="253"/>
      <c r="I18" s="253"/>
      <c r="J18" s="253"/>
      <c r="K18" s="257"/>
      <c r="N18" s="266"/>
    </row>
    <row r="19" spans="1:14" ht="12.95" customHeight="1">
      <c r="A19" s="47" t="s">
        <v>16</v>
      </c>
      <c r="B19" s="363">
        <v>154618</v>
      </c>
      <c r="C19" s="363">
        <v>135107</v>
      </c>
      <c r="D19" s="51">
        <f t="shared" si="0"/>
        <v>87.4</v>
      </c>
      <c r="F19" s="444"/>
      <c r="G19" s="444"/>
      <c r="H19" s="253"/>
      <c r="J19" s="253"/>
      <c r="K19" s="257"/>
      <c r="N19" s="263"/>
    </row>
    <row r="20" spans="1:14" ht="12.95" customHeight="1">
      <c r="A20" s="49" t="s">
        <v>12</v>
      </c>
      <c r="B20" s="364">
        <v>1298552</v>
      </c>
      <c r="C20" s="364">
        <v>1309709</v>
      </c>
      <c r="D20" s="51">
        <f t="shared" si="0"/>
        <v>100.9</v>
      </c>
      <c r="F20" s="445"/>
      <c r="G20" s="445"/>
      <c r="H20" s="253"/>
      <c r="I20" s="253"/>
      <c r="J20" s="253"/>
      <c r="K20" s="257"/>
      <c r="N20" s="263"/>
    </row>
    <row r="21" spans="1:14" ht="12.95" customHeight="1">
      <c r="A21" s="47" t="s">
        <v>17</v>
      </c>
      <c r="B21" s="363">
        <v>190775</v>
      </c>
      <c r="C21" s="363">
        <v>153282</v>
      </c>
      <c r="D21" s="51">
        <f t="shared" si="0"/>
        <v>80.3</v>
      </c>
      <c r="F21" s="444"/>
      <c r="G21" s="444"/>
      <c r="H21" s="253"/>
      <c r="I21" s="253"/>
      <c r="J21" s="264"/>
      <c r="K21" s="257"/>
      <c r="N21" s="263"/>
    </row>
    <row r="22" spans="1:14" ht="12.95" customHeight="1">
      <c r="A22" s="49" t="s">
        <v>12</v>
      </c>
      <c r="B22" s="364">
        <v>1489327</v>
      </c>
      <c r="C22" s="364">
        <v>1462991</v>
      </c>
      <c r="D22" s="51">
        <f t="shared" si="0"/>
        <v>98.2</v>
      </c>
      <c r="F22" s="445"/>
      <c r="G22" s="445"/>
      <c r="H22" s="253"/>
      <c r="I22" s="253"/>
      <c r="J22" s="253"/>
      <c r="K22" s="257"/>
      <c r="N22" s="253"/>
    </row>
    <row r="23" spans="1:14" ht="12.95" customHeight="1">
      <c r="A23" s="47" t="s">
        <v>18</v>
      </c>
      <c r="B23" s="363">
        <v>177671</v>
      </c>
      <c r="C23" s="363">
        <v>144985</v>
      </c>
      <c r="D23" s="51">
        <f t="shared" si="0"/>
        <v>81.599999999999994</v>
      </c>
      <c r="F23" s="444"/>
      <c r="G23" s="444"/>
      <c r="H23" s="253"/>
      <c r="I23" s="253"/>
      <c r="J23" s="253"/>
      <c r="K23" s="257"/>
      <c r="N23" s="253"/>
    </row>
    <row r="24" spans="1:14" ht="12.95" customHeight="1">
      <c r="A24" s="49" t="s">
        <v>12</v>
      </c>
      <c r="B24" s="364">
        <v>1666998</v>
      </c>
      <c r="C24" s="364">
        <v>1607976</v>
      </c>
      <c r="D24" s="51">
        <f t="shared" si="0"/>
        <v>96.5</v>
      </c>
      <c r="F24" s="445"/>
      <c r="G24" s="445"/>
      <c r="H24" s="253"/>
      <c r="I24" s="253"/>
      <c r="J24" s="253"/>
      <c r="K24" s="257"/>
    </row>
    <row r="25" spans="1:14" ht="12.95" customHeight="1">
      <c r="A25" s="47" t="s">
        <v>19</v>
      </c>
      <c r="B25" s="363">
        <v>147211</v>
      </c>
      <c r="C25" s="363">
        <v>111169</v>
      </c>
      <c r="D25" s="51">
        <f t="shared" si="0"/>
        <v>75.5</v>
      </c>
      <c r="F25" s="444"/>
      <c r="G25" s="444"/>
      <c r="H25" s="253"/>
      <c r="I25" s="253"/>
      <c r="J25" s="253"/>
      <c r="K25" s="257"/>
    </row>
    <row r="26" spans="1:14" ht="12.95" customHeight="1">
      <c r="A26" s="49" t="s">
        <v>12</v>
      </c>
      <c r="B26" s="364">
        <v>1814209</v>
      </c>
      <c r="C26" s="364">
        <v>1719145</v>
      </c>
      <c r="D26" s="51">
        <f t="shared" ref="D26:D32" si="1">C26/B26*100</f>
        <v>94.8</v>
      </c>
      <c r="F26" s="445"/>
      <c r="G26" s="445"/>
      <c r="H26" s="253"/>
      <c r="I26" s="253"/>
      <c r="J26" s="253"/>
      <c r="K26" s="257"/>
    </row>
    <row r="27" spans="1:14" ht="12.95" customHeight="1">
      <c r="A27" s="47" t="s">
        <v>20</v>
      </c>
      <c r="B27" s="363">
        <v>158964</v>
      </c>
      <c r="C27" s="363">
        <v>0</v>
      </c>
      <c r="D27" s="51">
        <f t="shared" si="1"/>
        <v>0</v>
      </c>
      <c r="F27" s="444"/>
      <c r="G27" s="444"/>
      <c r="H27" s="253"/>
      <c r="J27" s="253"/>
      <c r="K27" s="257"/>
    </row>
    <row r="28" spans="1:14" ht="12.95" customHeight="1">
      <c r="A28" s="49" t="s">
        <v>12</v>
      </c>
      <c r="B28" s="364">
        <v>1973173</v>
      </c>
      <c r="C28" s="364">
        <v>0</v>
      </c>
      <c r="D28" s="51">
        <f t="shared" si="1"/>
        <v>0</v>
      </c>
      <c r="F28" s="445"/>
      <c r="G28" s="445"/>
      <c r="H28" s="253"/>
      <c r="I28" s="253"/>
      <c r="J28" s="253"/>
      <c r="K28" s="257"/>
      <c r="L28" s="267"/>
    </row>
    <row r="29" spans="1:14" ht="12.95" customHeight="1">
      <c r="A29" s="47" t="s">
        <v>21</v>
      </c>
      <c r="B29" s="363">
        <v>204668</v>
      </c>
      <c r="C29" s="363">
        <v>0</v>
      </c>
      <c r="D29" s="51">
        <f t="shared" si="1"/>
        <v>0</v>
      </c>
      <c r="F29" s="444"/>
      <c r="G29" s="444"/>
      <c r="H29" s="264"/>
      <c r="J29" s="264"/>
      <c r="K29" s="257"/>
      <c r="L29" s="267"/>
    </row>
    <row r="30" spans="1:14" ht="12.95" customHeight="1">
      <c r="A30" s="49" t="s">
        <v>12</v>
      </c>
      <c r="B30" s="364">
        <v>2177841</v>
      </c>
      <c r="C30" s="364">
        <v>0</v>
      </c>
      <c r="D30" s="51">
        <f t="shared" si="1"/>
        <v>0</v>
      </c>
      <c r="F30" s="445"/>
      <c r="G30" s="445"/>
      <c r="H30" s="253"/>
      <c r="I30" s="253"/>
      <c r="J30" s="253"/>
      <c r="K30" s="257"/>
      <c r="L30" s="267"/>
    </row>
    <row r="31" spans="1:14" ht="12.95" customHeight="1">
      <c r="A31" s="47" t="s">
        <v>22</v>
      </c>
      <c r="B31" s="363">
        <v>259139</v>
      </c>
      <c r="C31" s="363">
        <v>0</v>
      </c>
      <c r="D31" s="51">
        <f t="shared" si="1"/>
        <v>0</v>
      </c>
      <c r="F31" s="444"/>
      <c r="G31" s="444"/>
      <c r="H31" s="264"/>
      <c r="J31" s="264"/>
      <c r="K31" s="257"/>
      <c r="L31" s="267"/>
    </row>
    <row r="32" spans="1:14" ht="12.95" customHeight="1">
      <c r="A32" s="49" t="s">
        <v>12</v>
      </c>
      <c r="B32" s="364">
        <v>2436980</v>
      </c>
      <c r="C32" s="364">
        <v>0</v>
      </c>
      <c r="D32" s="51">
        <f t="shared" si="1"/>
        <v>0</v>
      </c>
      <c r="F32" s="447"/>
      <c r="G32" s="447"/>
      <c r="H32" s="253"/>
      <c r="I32" s="253"/>
      <c r="J32" s="253"/>
      <c r="K32" s="257"/>
    </row>
    <row r="33" spans="1:18" ht="5.0999999999999996" customHeight="1">
      <c r="A33" s="211"/>
      <c r="B33" s="211"/>
      <c r="C33" s="212"/>
      <c r="D33" s="213"/>
      <c r="F33" s="448"/>
      <c r="G33" s="449"/>
    </row>
    <row r="34" spans="1:18" ht="5.0999999999999996" customHeight="1">
      <c r="A34" s="59"/>
      <c r="B34" s="59"/>
      <c r="C34" s="46"/>
      <c r="D34" s="59"/>
      <c r="F34" s="450"/>
      <c r="G34" s="446"/>
    </row>
    <row r="35" spans="1:18" ht="15" customHeight="1">
      <c r="A35" s="32" t="s">
        <v>152</v>
      </c>
      <c r="B35"/>
      <c r="C35"/>
      <c r="D35" s="189"/>
      <c r="G35" s="265"/>
    </row>
    <row r="36" spans="1:18" ht="15" customHeight="1">
      <c r="A36" s="188"/>
      <c r="B36" s="90"/>
      <c r="C36" s="187"/>
      <c r="D36" s="90"/>
    </row>
    <row r="37" spans="1:18" ht="15" customHeight="1">
      <c r="A37" s="90"/>
      <c r="B37" s="90"/>
      <c r="C37" s="187"/>
      <c r="D37" s="90"/>
      <c r="F37" s="405" t="s">
        <v>10</v>
      </c>
      <c r="G37" s="405" t="s">
        <v>11</v>
      </c>
      <c r="H37" s="405" t="s">
        <v>13</v>
      </c>
      <c r="I37" s="405" t="s">
        <v>14</v>
      </c>
      <c r="J37" s="405" t="s">
        <v>15</v>
      </c>
      <c r="K37" s="405" t="s">
        <v>16</v>
      </c>
      <c r="L37" s="405" t="s">
        <v>17</v>
      </c>
      <c r="M37" s="405" t="s">
        <v>18</v>
      </c>
      <c r="N37" s="405" t="s">
        <v>19</v>
      </c>
      <c r="O37" s="405" t="s">
        <v>20</v>
      </c>
      <c r="P37" s="405" t="s">
        <v>21</v>
      </c>
      <c r="Q37" s="405" t="s">
        <v>22</v>
      </c>
      <c r="R37" s="405" t="s">
        <v>98</v>
      </c>
    </row>
    <row r="38" spans="1:18" ht="14.1" customHeight="1">
      <c r="A38" s="90"/>
      <c r="B38" s="90"/>
      <c r="C38" s="187"/>
      <c r="D38" s="90"/>
      <c r="E38" s="117">
        <v>2019</v>
      </c>
      <c r="F38" s="253">
        <v>489618</v>
      </c>
      <c r="G38" s="253">
        <v>459417</v>
      </c>
      <c r="H38" s="253">
        <v>521422</v>
      </c>
      <c r="I38" s="253">
        <v>458104</v>
      </c>
      <c r="J38" s="253">
        <v>358321</v>
      </c>
      <c r="K38" s="253">
        <v>274837</v>
      </c>
      <c r="L38" s="253">
        <v>295042</v>
      </c>
      <c r="M38" s="253">
        <v>269310</v>
      </c>
      <c r="N38" s="253">
        <v>201321</v>
      </c>
      <c r="O38" s="253">
        <v>235613</v>
      </c>
      <c r="P38" s="253">
        <v>333863</v>
      </c>
      <c r="Q38" s="117">
        <v>378690</v>
      </c>
      <c r="R38" s="406">
        <f>SUM(F38:Q38)</f>
        <v>4275558</v>
      </c>
    </row>
    <row r="39" spans="1:18" ht="14.1" customHeight="1">
      <c r="A39" s="90"/>
      <c r="B39" s="90"/>
      <c r="C39" s="187"/>
      <c r="D39" s="90"/>
      <c r="E39" s="117">
        <v>2020</v>
      </c>
      <c r="F39" s="253">
        <v>393660</v>
      </c>
      <c r="G39" s="253">
        <v>398845</v>
      </c>
      <c r="H39" s="253">
        <v>189431</v>
      </c>
      <c r="I39" s="253">
        <v>1163</v>
      </c>
      <c r="J39" s="253">
        <v>1033</v>
      </c>
      <c r="K39" s="253">
        <v>1067</v>
      </c>
      <c r="L39" s="253">
        <v>1474</v>
      </c>
      <c r="M39" s="253">
        <v>1310</v>
      </c>
      <c r="N39" s="253">
        <v>1700</v>
      </c>
      <c r="O39" s="253">
        <v>3335</v>
      </c>
      <c r="P39" s="253">
        <v>27973</v>
      </c>
      <c r="Q39" s="117">
        <v>64929</v>
      </c>
      <c r="R39" s="406">
        <f t="shared" ref="R39:R43" si="2">SUM(F39:Q39)</f>
        <v>1085920</v>
      </c>
    </row>
    <row r="40" spans="1:18" ht="14.1" customHeight="1">
      <c r="A40" s="90"/>
      <c r="B40" s="90"/>
      <c r="C40" s="187"/>
      <c r="D40" s="90"/>
      <c r="E40" s="117">
        <v>2021</v>
      </c>
      <c r="F40" s="262">
        <v>22349</v>
      </c>
      <c r="G40" s="262">
        <v>13204</v>
      </c>
      <c r="H40" s="262">
        <v>12542</v>
      </c>
      <c r="I40" s="262">
        <v>16575</v>
      </c>
      <c r="J40" s="262">
        <v>23540</v>
      </c>
      <c r="K40" s="262">
        <v>26229</v>
      </c>
      <c r="L40" s="262">
        <v>26860</v>
      </c>
      <c r="M40" s="262">
        <v>22425</v>
      </c>
      <c r="N40" s="262">
        <v>17011</v>
      </c>
      <c r="O40" s="262">
        <v>23212</v>
      </c>
      <c r="P40" s="262">
        <v>51184</v>
      </c>
      <c r="Q40" s="117">
        <v>101339</v>
      </c>
      <c r="R40" s="406">
        <f t="shared" si="2"/>
        <v>356470</v>
      </c>
    </row>
    <row r="41" spans="1:18" ht="14.1" customHeight="1">
      <c r="A41" s="90"/>
      <c r="B41" s="90"/>
      <c r="C41" s="187"/>
      <c r="D41" s="90"/>
      <c r="E41" s="117">
        <v>2022</v>
      </c>
      <c r="F41" s="262">
        <v>86428</v>
      </c>
      <c r="G41" s="262">
        <v>99224</v>
      </c>
      <c r="H41" s="262">
        <v>129067</v>
      </c>
      <c r="I41" s="262">
        <v>133271</v>
      </c>
      <c r="J41" s="262">
        <v>116841</v>
      </c>
      <c r="K41" s="262">
        <v>117596</v>
      </c>
      <c r="L41" s="262">
        <v>152430</v>
      </c>
      <c r="M41" s="262">
        <v>136571</v>
      </c>
      <c r="N41" s="262">
        <v>103354</v>
      </c>
      <c r="O41" s="262">
        <v>123589</v>
      </c>
      <c r="P41" s="262">
        <v>178854</v>
      </c>
      <c r="Q41" s="117">
        <v>236862</v>
      </c>
      <c r="R41" s="406">
        <f t="shared" si="2"/>
        <v>1614087</v>
      </c>
    </row>
    <row r="42" spans="1:18" ht="14.1" customHeight="1">
      <c r="A42" s="90"/>
      <c r="B42" s="90"/>
      <c r="C42" s="187"/>
      <c r="D42" s="90"/>
      <c r="E42" s="117">
        <v>2023</v>
      </c>
      <c r="F42" s="264">
        <v>249215</v>
      </c>
      <c r="G42" s="264">
        <v>239751</v>
      </c>
      <c r="H42" s="264">
        <v>263465</v>
      </c>
      <c r="I42" s="264">
        <v>231653</v>
      </c>
      <c r="J42" s="264">
        <v>159850</v>
      </c>
      <c r="K42" s="264">
        <v>154618</v>
      </c>
      <c r="L42" s="264">
        <v>190775</v>
      </c>
      <c r="M42" s="264">
        <v>177671</v>
      </c>
      <c r="N42" s="264">
        <v>147211</v>
      </c>
      <c r="O42" s="264">
        <v>158964</v>
      </c>
      <c r="P42" s="264">
        <v>204668</v>
      </c>
      <c r="Q42" s="264">
        <v>259139</v>
      </c>
      <c r="R42" s="406">
        <f t="shared" si="2"/>
        <v>2436980</v>
      </c>
    </row>
    <row r="43" spans="1:18" ht="14.1" customHeight="1">
      <c r="A43" s="90"/>
      <c r="B43" s="90"/>
      <c r="C43" s="187"/>
      <c r="D43" s="90"/>
      <c r="E43" s="117">
        <v>2024</v>
      </c>
      <c r="F43" s="264">
        <f>C10</f>
        <v>259822</v>
      </c>
      <c r="G43" s="264">
        <f>C11</f>
        <v>268105</v>
      </c>
      <c r="H43" s="264">
        <f>C13</f>
        <v>281032</v>
      </c>
      <c r="I43" s="264">
        <f>C15</f>
        <v>215159</v>
      </c>
      <c r="J43" s="264">
        <f>C17</f>
        <v>150484</v>
      </c>
      <c r="K43" s="264">
        <f>C19</f>
        <v>135107</v>
      </c>
      <c r="L43" s="264">
        <f>C21</f>
        <v>153282</v>
      </c>
      <c r="M43" s="264">
        <f>C23</f>
        <v>144985</v>
      </c>
      <c r="N43" s="264">
        <f>C25</f>
        <v>111169</v>
      </c>
      <c r="O43" s="253">
        <f>C27</f>
        <v>0</v>
      </c>
      <c r="P43" s="253">
        <f>C29</f>
        <v>0</v>
      </c>
      <c r="Q43" s="253">
        <f>C31</f>
        <v>0</v>
      </c>
      <c r="R43" s="406">
        <f t="shared" si="2"/>
        <v>1719145</v>
      </c>
    </row>
    <row r="44" spans="1:18" ht="14.1" customHeight="1">
      <c r="A44" s="90"/>
      <c r="B44" s="90"/>
      <c r="C44" s="187"/>
      <c r="D44" s="90"/>
      <c r="E44" s="405"/>
      <c r="F44" s="253"/>
      <c r="G44" s="253"/>
      <c r="H44" s="253"/>
      <c r="I44" s="253"/>
      <c r="J44" s="253"/>
      <c r="K44" s="253"/>
      <c r="L44" s="253"/>
      <c r="M44" s="253"/>
      <c r="N44" s="407"/>
      <c r="O44" s="253"/>
      <c r="P44" s="253"/>
      <c r="Q44" s="253"/>
    </row>
    <row r="45" spans="1:18" ht="14.1" customHeight="1">
      <c r="A45" s="90"/>
      <c r="B45" s="90"/>
      <c r="C45" s="187"/>
      <c r="D45" s="90"/>
      <c r="E45" s="405"/>
      <c r="F45" s="253"/>
      <c r="G45" s="253"/>
      <c r="H45" s="253"/>
      <c r="I45" s="253"/>
      <c r="J45" s="253"/>
      <c r="K45" s="253"/>
      <c r="L45" s="253"/>
      <c r="M45" s="253"/>
      <c r="N45" s="253"/>
      <c r="O45" s="253"/>
      <c r="P45" s="253"/>
    </row>
    <row r="46" spans="1:18" ht="14.1" customHeight="1">
      <c r="A46" s="37"/>
      <c r="B46" s="37"/>
      <c r="C46" s="169"/>
      <c r="D46" s="37"/>
      <c r="E46" s="405"/>
      <c r="F46" s="253"/>
      <c r="G46" s="253"/>
      <c r="H46" s="253"/>
      <c r="I46" s="253"/>
      <c r="J46" s="253"/>
      <c r="K46" s="253"/>
      <c r="L46" s="253"/>
      <c r="M46" s="253"/>
      <c r="N46" s="253"/>
      <c r="O46" s="253"/>
      <c r="P46" s="253"/>
    </row>
    <row r="47" spans="1:18" ht="14.1" customHeight="1">
      <c r="A47" s="37"/>
      <c r="B47" s="37"/>
      <c r="C47" s="169"/>
      <c r="D47" s="37"/>
      <c r="E47" s="405"/>
      <c r="F47" s="253"/>
      <c r="G47" s="253"/>
      <c r="H47" s="253"/>
      <c r="I47" s="253"/>
      <c r="J47" s="253"/>
      <c r="K47" s="253"/>
      <c r="L47" s="253"/>
      <c r="M47" s="253"/>
      <c r="N47" s="253"/>
      <c r="O47" s="253"/>
      <c r="P47" s="253"/>
    </row>
    <row r="48" spans="1:18" ht="14.1" customHeight="1">
      <c r="A48" s="37"/>
      <c r="B48" s="37"/>
      <c r="C48" s="169"/>
      <c r="D48" s="37"/>
      <c r="E48" s="405"/>
      <c r="F48" s="253"/>
      <c r="G48" s="253"/>
      <c r="H48" s="253"/>
      <c r="I48" s="253"/>
      <c r="J48" s="253"/>
      <c r="K48" s="253"/>
      <c r="L48" s="253"/>
      <c r="M48" s="253"/>
      <c r="N48" s="253"/>
      <c r="O48" s="253"/>
      <c r="P48" s="253"/>
    </row>
    <row r="49" spans="1:4" ht="14.1" customHeight="1">
      <c r="A49" s="37"/>
      <c r="B49" s="37"/>
      <c r="C49" s="169"/>
      <c r="D49" s="37"/>
    </row>
    <row r="50" spans="1:4" ht="14.1" customHeight="1">
      <c r="A50" s="37"/>
      <c r="B50" s="37"/>
      <c r="C50" s="169"/>
      <c r="D50" s="37"/>
    </row>
    <row r="51" spans="1:4" ht="14.1" customHeight="1">
      <c r="A51" s="37"/>
      <c r="B51" s="37"/>
      <c r="C51" s="169"/>
      <c r="D51" s="37"/>
    </row>
    <row r="52" spans="1:4" ht="14.1" customHeight="1">
      <c r="A52" s="37"/>
      <c r="B52" s="37"/>
      <c r="C52" s="169"/>
      <c r="D52" s="37"/>
    </row>
    <row r="53" spans="1:4" ht="14.1" customHeight="1">
      <c r="A53" s="37"/>
      <c r="B53" s="37"/>
      <c r="C53" s="169"/>
      <c r="D53" s="37"/>
    </row>
    <row r="54" spans="1:4" ht="14.1" customHeight="1">
      <c r="A54" s="37"/>
      <c r="B54" s="37"/>
      <c r="C54" s="169"/>
      <c r="D54" s="37"/>
    </row>
    <row r="55" spans="1:4" ht="14.1" customHeight="1">
      <c r="A55" s="36"/>
      <c r="B55" s="36"/>
      <c r="C55" s="53"/>
      <c r="D55" s="36"/>
    </row>
    <row r="56" spans="1:4" ht="14.1" customHeight="1">
      <c r="A56" s="36"/>
      <c r="B56" s="36"/>
      <c r="C56" s="53"/>
      <c r="D56" s="36"/>
    </row>
    <row r="57" spans="1:4" ht="14.1" customHeight="1">
      <c r="A57" s="36"/>
      <c r="B57" s="36"/>
      <c r="C57" s="53"/>
      <c r="D57" s="36"/>
    </row>
  </sheetData>
  <mergeCells count="2">
    <mergeCell ref="A1:D1"/>
    <mergeCell ref="A3:C3"/>
  </mergeCells>
  <dataValidations count="1">
    <dataValidation type="whole" allowBlank="1" showInputMessage="1" showErrorMessage="1" sqref="J10 F40:P41 C27:C32 H13 B14 B12 C10:C15 C17 C19 C21 C23 C25 G27:G32 F14 F12 G10:G15 G17 G19 G21 G23 G25">
      <formula1>0</formula1>
      <formula2>100000000000</formula2>
    </dataValidation>
  </dataValidations>
  <pageMargins left="0.59055118110236227" right="0.59055118110236227" top="0.59055118110236227" bottom="0.59055118110236227" header="0.59055118110236227" footer="0.59055118110236227"/>
  <pageSetup paperSize="119" orientation="portrait" r:id="rId1"/>
  <drawing r:id="rId2"/>
  <legacyDrawing r:id="rId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D63"/>
  <sheetViews>
    <sheetView showGridLines="0" zoomScaleNormal="100" zoomScaleSheetLayoutView="100" zoomScalePageLayoutView="50" workbookViewId="0">
      <selection activeCell="H26" sqref="H26"/>
    </sheetView>
  </sheetViews>
  <sheetFormatPr baseColWidth="10" defaultRowHeight="12.75"/>
  <cols>
    <col min="1" max="1" width="33.5703125" customWidth="1"/>
    <col min="2" max="4" width="20.42578125" customWidth="1"/>
    <col min="5" max="5" width="25.42578125" style="247" customWidth="1"/>
    <col min="6" max="6" width="38" style="115" customWidth="1"/>
    <col min="7" max="7" width="15.28515625" style="249" customWidth="1"/>
    <col min="8" max="8" width="14.28515625" style="249" customWidth="1"/>
    <col min="9" max="27" width="11.42578125" style="115"/>
    <col min="28" max="39" width="11.42578125" style="202"/>
    <col min="40" max="52" width="11.42578125" style="12"/>
  </cols>
  <sheetData>
    <row r="1" spans="1:56" ht="30.2" customHeight="1">
      <c r="A1" s="467" t="s">
        <v>166</v>
      </c>
      <c r="B1" s="467"/>
      <c r="C1" s="467"/>
      <c r="D1" s="467"/>
      <c r="F1" s="115" t="s">
        <v>103</v>
      </c>
    </row>
    <row r="2" spans="1:56" ht="5.0999999999999996" customHeight="1">
      <c r="A2" s="9"/>
      <c r="B2" s="9"/>
      <c r="C2" s="132"/>
      <c r="D2" s="132"/>
    </row>
    <row r="3" spans="1:56" ht="5.0999999999999996" customHeight="1">
      <c r="A3" s="9"/>
      <c r="B3" s="9"/>
      <c r="C3" s="132"/>
      <c r="D3" s="132"/>
    </row>
    <row r="4" spans="1:56" ht="5.25" customHeight="1">
      <c r="A4" s="9"/>
      <c r="B4" s="9"/>
      <c r="C4" s="2"/>
      <c r="D4" s="2"/>
    </row>
    <row r="5" spans="1:56" ht="15" customHeight="1">
      <c r="A5" s="136" t="s">
        <v>137</v>
      </c>
      <c r="B5" s="1"/>
      <c r="C5" s="2"/>
      <c r="D5" s="2"/>
      <c r="G5" s="248" t="s">
        <v>91</v>
      </c>
    </row>
    <row r="6" spans="1:56" ht="15" customHeight="1">
      <c r="A6" s="6"/>
      <c r="B6" s="2"/>
      <c r="C6" s="2"/>
      <c r="D6" s="21" t="s">
        <v>0</v>
      </c>
      <c r="I6" s="249"/>
    </row>
    <row r="7" spans="1:56" s="9" customFormat="1" ht="5.0999999999999996" customHeight="1">
      <c r="A7" s="80"/>
      <c r="B7" s="80"/>
      <c r="C7" s="80"/>
      <c r="D7" s="80"/>
      <c r="E7" s="295"/>
      <c r="F7" s="116"/>
      <c r="G7" s="260"/>
      <c r="H7" s="260"/>
      <c r="I7" s="116"/>
      <c r="J7" s="116"/>
      <c r="K7" s="116"/>
      <c r="L7" s="116"/>
      <c r="M7" s="116"/>
      <c r="N7" s="116"/>
      <c r="O7" s="116"/>
      <c r="P7" s="116"/>
      <c r="Q7" s="116"/>
      <c r="R7" s="116"/>
      <c r="S7" s="116"/>
      <c r="T7" s="116"/>
      <c r="U7" s="116"/>
      <c r="V7" s="116"/>
      <c r="W7" s="116"/>
      <c r="X7" s="116"/>
      <c r="Y7" s="116"/>
      <c r="Z7" s="116"/>
      <c r="AA7" s="116"/>
      <c r="AB7" s="203"/>
      <c r="AC7" s="203"/>
      <c r="AD7" s="203"/>
      <c r="AE7" s="203"/>
      <c r="AF7" s="203"/>
      <c r="AG7" s="203"/>
      <c r="AH7" s="203"/>
      <c r="AI7" s="203"/>
      <c r="AJ7" s="203"/>
      <c r="AK7" s="203"/>
      <c r="AL7" s="203"/>
      <c r="AM7" s="203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</row>
    <row r="8" spans="1:56" ht="12.95" customHeight="1">
      <c r="A8" s="191"/>
      <c r="B8" s="465" t="s">
        <v>181</v>
      </c>
      <c r="C8" s="465"/>
      <c r="D8" s="398" t="s">
        <v>1</v>
      </c>
      <c r="E8" s="304" t="s">
        <v>102</v>
      </c>
      <c r="I8" s="408"/>
      <c r="J8" s="248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</row>
    <row r="9" spans="1:56" ht="12.95" customHeight="1">
      <c r="A9" s="229" t="s">
        <v>35</v>
      </c>
      <c r="B9" s="398">
        <v>2023</v>
      </c>
      <c r="C9" s="399">
        <v>2024</v>
      </c>
      <c r="D9" s="400" t="s">
        <v>160</v>
      </c>
      <c r="E9" s="304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</row>
    <row r="10" spans="1:56" s="9" customFormat="1" ht="5.0999999999999996" customHeight="1">
      <c r="A10" s="13"/>
      <c r="B10" s="14"/>
      <c r="C10" s="14"/>
      <c r="D10" s="15"/>
      <c r="E10" s="304"/>
      <c r="F10" s="116"/>
      <c r="G10" s="116"/>
      <c r="H10" s="116"/>
      <c r="I10" s="116"/>
      <c r="J10" s="116"/>
      <c r="K10" s="116"/>
      <c r="L10" s="116"/>
      <c r="M10" s="116"/>
      <c r="N10" s="116"/>
      <c r="O10" s="116"/>
      <c r="P10" s="116"/>
      <c r="Q10" s="116"/>
      <c r="R10" s="116"/>
      <c r="S10" s="116"/>
      <c r="T10" s="116"/>
      <c r="U10" s="116"/>
      <c r="V10" s="116"/>
      <c r="W10" s="116"/>
      <c r="X10" s="116"/>
      <c r="Y10" s="116"/>
      <c r="Z10" s="116"/>
      <c r="AA10" s="116"/>
      <c r="AB10" s="203"/>
      <c r="AC10" s="203"/>
      <c r="AD10" s="203"/>
      <c r="AE10" s="203"/>
      <c r="AF10" s="203"/>
      <c r="AG10" s="203"/>
      <c r="AH10" s="203"/>
      <c r="AI10" s="203"/>
      <c r="AJ10" s="203"/>
      <c r="AK10" s="203"/>
      <c r="AL10" s="203"/>
      <c r="AM10" s="203"/>
      <c r="AN10" s="96"/>
      <c r="AO10" s="96"/>
      <c r="AP10" s="96"/>
      <c r="AQ10" s="96"/>
      <c r="AR10" s="96"/>
      <c r="AS10" s="96"/>
      <c r="AT10" s="96"/>
      <c r="AU10" s="96"/>
      <c r="AV10" s="96"/>
      <c r="AW10" s="96"/>
      <c r="AX10" s="96"/>
      <c r="AY10" s="96"/>
      <c r="AZ10" s="96"/>
      <c r="BA10" s="96"/>
      <c r="BB10" s="96"/>
      <c r="BC10" s="96"/>
      <c r="BD10" s="96"/>
    </row>
    <row r="11" spans="1:56" ht="5.0999999999999996" customHeight="1">
      <c r="A11" s="225"/>
      <c r="B11" s="225"/>
      <c r="C11" s="225"/>
      <c r="D11" s="225"/>
      <c r="E11" s="304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</row>
    <row r="12" spans="1:56" ht="12.95" customHeight="1">
      <c r="A12" s="226" t="s">
        <v>3</v>
      </c>
      <c r="B12" s="227">
        <f>SUM(B15,B20,B25,B31,B36,B42)</f>
        <v>1814209</v>
      </c>
      <c r="C12" s="227">
        <f>SUM(C15,C20,C25,C31,C36,C42)</f>
        <v>1719145</v>
      </c>
      <c r="D12" s="228">
        <f>C12/B12*100</f>
        <v>94.8</v>
      </c>
      <c r="E12" s="304" t="str">
        <f>[1]tab7!A2</f>
        <v>000</v>
      </c>
      <c r="I12" s="409"/>
      <c r="AN12" s="67"/>
      <c r="AO12" s="67"/>
      <c r="AP12" s="67"/>
      <c r="AQ12" s="67"/>
      <c r="AR12" s="67"/>
      <c r="AS12" s="67"/>
      <c r="AT12" s="67"/>
      <c r="AU12" s="67"/>
      <c r="AV12" s="67"/>
      <c r="AW12" s="67"/>
      <c r="AX12" s="67"/>
      <c r="AY12" s="67"/>
      <c r="AZ12" s="67"/>
      <c r="BA12" s="67"/>
      <c r="BB12" s="67"/>
      <c r="BC12" s="67"/>
      <c r="BD12" s="67"/>
    </row>
    <row r="13" spans="1:56" ht="5.0999999999999996" customHeight="1">
      <c r="A13" s="226"/>
      <c r="B13" s="227"/>
      <c r="C13" s="227"/>
      <c r="D13" s="228"/>
      <c r="E13" s="304" t="str">
        <f>[1]tab7!A3</f>
        <v>010</v>
      </c>
      <c r="I13" s="258"/>
      <c r="AN13" s="67"/>
      <c r="AO13" s="67"/>
      <c r="AP13" s="67"/>
      <c r="AQ13" s="67"/>
      <c r="AR13" s="67"/>
      <c r="AS13" s="67"/>
      <c r="AT13" s="67"/>
      <c r="AU13" s="67"/>
      <c r="AV13" s="67"/>
      <c r="AW13" s="67"/>
      <c r="AX13" s="67"/>
      <c r="AY13" s="67"/>
      <c r="AZ13" s="67"/>
      <c r="BA13" s="67"/>
      <c r="BB13" s="67"/>
      <c r="BC13" s="67"/>
      <c r="BD13" s="67"/>
    </row>
    <row r="14" spans="1:56" s="273" customFormat="1" ht="5.0999999999999996" customHeight="1">
      <c r="A14" s="270"/>
      <c r="B14" s="271"/>
      <c r="C14" s="271"/>
      <c r="D14" s="272"/>
      <c r="E14" s="304"/>
      <c r="F14" s="115"/>
      <c r="G14" s="115"/>
      <c r="H14" s="115"/>
      <c r="I14" s="258"/>
      <c r="J14" s="115"/>
      <c r="K14" s="115"/>
      <c r="L14" s="115"/>
      <c r="M14" s="115"/>
      <c r="N14" s="115"/>
      <c r="O14" s="115"/>
      <c r="P14" s="115"/>
      <c r="Q14" s="115"/>
      <c r="R14" s="115"/>
      <c r="S14" s="115"/>
      <c r="T14" s="115"/>
      <c r="U14" s="115"/>
      <c r="V14" s="115"/>
      <c r="W14" s="115"/>
      <c r="X14" s="115"/>
      <c r="Y14" s="115"/>
      <c r="Z14" s="115"/>
      <c r="AA14" s="115"/>
      <c r="AB14" s="202"/>
      <c r="AC14" s="202"/>
      <c r="AD14" s="202"/>
      <c r="AE14" s="202"/>
      <c r="AF14" s="202"/>
      <c r="AG14" s="202"/>
      <c r="AH14" s="202"/>
      <c r="AI14" s="202"/>
      <c r="AJ14" s="202"/>
      <c r="AK14" s="202"/>
      <c r="AL14" s="202"/>
      <c r="AM14" s="202"/>
      <c r="AN14" s="202"/>
      <c r="AO14" s="202"/>
      <c r="AP14" s="202"/>
      <c r="AQ14" s="202"/>
      <c r="AR14" s="202"/>
      <c r="AS14" s="202"/>
      <c r="AT14" s="202"/>
      <c r="AU14" s="202"/>
      <c r="AV14" s="202"/>
      <c r="AW14" s="202"/>
      <c r="AX14" s="202"/>
      <c r="AY14" s="202"/>
      <c r="AZ14" s="202"/>
      <c r="BA14" s="202"/>
      <c r="BB14" s="202"/>
      <c r="BC14" s="202"/>
      <c r="BD14" s="202"/>
    </row>
    <row r="15" spans="1:56" ht="15.95" customHeight="1">
      <c r="A15" s="226" t="s">
        <v>143</v>
      </c>
      <c r="B15" s="227">
        <f>SUM(B16:B19)</f>
        <v>1284133</v>
      </c>
      <c r="C15" s="227">
        <f>SUM(C16:C19)</f>
        <v>1210497</v>
      </c>
      <c r="D15" s="228">
        <f t="shared" ref="D15:D42" si="0">C15/B15*100</f>
        <v>94.3</v>
      </c>
      <c r="E15" s="304" t="str">
        <f>[1]tab7!A4</f>
        <v>015</v>
      </c>
      <c r="F15" s="248"/>
      <c r="G15" s="410"/>
      <c r="H15" s="411"/>
      <c r="I15" s="409"/>
      <c r="AN15" s="67"/>
      <c r="AO15" s="67"/>
      <c r="AP15" s="67"/>
      <c r="AQ15" s="67"/>
      <c r="AR15" s="67"/>
      <c r="AS15" s="67"/>
      <c r="AT15" s="67"/>
      <c r="AU15" s="67"/>
      <c r="AV15" s="67"/>
      <c r="AW15" s="67"/>
      <c r="AX15" s="67"/>
      <c r="AY15" s="67"/>
      <c r="AZ15" s="67"/>
      <c r="BA15" s="67"/>
      <c r="BB15" s="67"/>
      <c r="BC15" s="67"/>
      <c r="BD15" s="67"/>
    </row>
    <row r="16" spans="1:56" s="66" customFormat="1" ht="12" customHeight="1">
      <c r="A16" s="274" t="s">
        <v>105</v>
      </c>
      <c r="B16" s="95">
        <v>829627</v>
      </c>
      <c r="C16" s="95">
        <v>806107</v>
      </c>
      <c r="D16" s="26">
        <f t="shared" si="0"/>
        <v>97.2</v>
      </c>
      <c r="E16" s="304" t="str">
        <f>[1]tab7!A5</f>
        <v>020</v>
      </c>
      <c r="F16" s="115"/>
      <c r="G16" s="249"/>
      <c r="H16" s="249"/>
      <c r="I16" s="258"/>
      <c r="J16" s="115"/>
      <c r="K16" s="115"/>
      <c r="L16" s="115"/>
      <c r="M16" s="115"/>
      <c r="N16" s="115"/>
      <c r="O16" s="115"/>
      <c r="P16" s="115"/>
      <c r="Q16" s="115"/>
      <c r="R16" s="115"/>
      <c r="S16" s="115"/>
      <c r="T16" s="115"/>
      <c r="U16" s="115"/>
      <c r="V16" s="115"/>
      <c r="W16" s="115"/>
      <c r="X16" s="115"/>
      <c r="Y16" s="115"/>
      <c r="Z16" s="115"/>
      <c r="AA16" s="115"/>
      <c r="AB16" s="202"/>
      <c r="AC16" s="202"/>
      <c r="AD16" s="202"/>
      <c r="AE16" s="202"/>
      <c r="AF16" s="202"/>
      <c r="AG16" s="202"/>
      <c r="AH16" s="202"/>
      <c r="AI16" s="202"/>
      <c r="AJ16" s="202"/>
      <c r="AK16" s="202"/>
      <c r="AL16" s="202"/>
      <c r="AM16" s="202"/>
      <c r="AN16" s="67"/>
      <c r="AO16" s="67"/>
      <c r="AP16" s="67"/>
      <c r="AQ16" s="67"/>
      <c r="AR16" s="67"/>
      <c r="AS16" s="67"/>
      <c r="AT16" s="67"/>
      <c r="AU16" s="67"/>
      <c r="AV16" s="67"/>
      <c r="AW16" s="67"/>
      <c r="AX16" s="67"/>
      <c r="AY16" s="67"/>
      <c r="AZ16" s="67"/>
      <c r="BA16" s="67"/>
      <c r="BB16" s="67"/>
      <c r="BC16" s="67"/>
      <c r="BD16" s="67"/>
    </row>
    <row r="17" spans="1:56" ht="12" customHeight="1">
      <c r="A17" s="274" t="s">
        <v>126</v>
      </c>
      <c r="B17" s="95">
        <v>59560</v>
      </c>
      <c r="C17" s="95">
        <v>61504</v>
      </c>
      <c r="D17" s="26">
        <f t="shared" si="0"/>
        <v>103.3</v>
      </c>
      <c r="E17" s="304" t="str">
        <f>[1]tab7!A6</f>
        <v>030</v>
      </c>
      <c r="I17" s="258"/>
      <c r="AN17" s="67"/>
      <c r="AO17" s="67"/>
      <c r="AP17" s="67"/>
      <c r="AQ17" s="67"/>
      <c r="AR17" s="67"/>
      <c r="AS17" s="67"/>
      <c r="AT17" s="67"/>
      <c r="AU17" s="67"/>
      <c r="AV17" s="67"/>
      <c r="AW17" s="67"/>
      <c r="AX17" s="67"/>
      <c r="AY17" s="67"/>
      <c r="AZ17" s="67"/>
      <c r="BA17" s="67"/>
      <c r="BB17" s="67"/>
      <c r="BC17" s="67"/>
      <c r="BD17" s="67"/>
    </row>
    <row r="18" spans="1:56" s="66" customFormat="1" ht="12" customHeight="1">
      <c r="A18" s="274" t="s">
        <v>106</v>
      </c>
      <c r="B18" s="95">
        <v>110890</v>
      </c>
      <c r="C18" s="95">
        <v>106716</v>
      </c>
      <c r="D18" s="26">
        <f t="shared" si="0"/>
        <v>96.2</v>
      </c>
      <c r="E18" s="304" t="str">
        <f>[1]tab7!A7</f>
        <v>040</v>
      </c>
      <c r="F18" s="115"/>
      <c r="G18" s="249"/>
      <c r="H18" s="249"/>
      <c r="I18" s="258"/>
      <c r="J18" s="115"/>
      <c r="K18" s="115"/>
      <c r="L18" s="115"/>
      <c r="M18" s="115"/>
      <c r="N18" s="115"/>
      <c r="O18" s="115"/>
      <c r="P18" s="115"/>
      <c r="Q18" s="115"/>
      <c r="R18" s="115"/>
      <c r="S18" s="115"/>
      <c r="T18" s="115"/>
      <c r="U18" s="115"/>
      <c r="V18" s="115"/>
      <c r="W18" s="115"/>
      <c r="X18" s="115"/>
      <c r="Y18" s="115"/>
      <c r="Z18" s="115"/>
      <c r="AA18" s="115"/>
      <c r="AB18" s="202"/>
      <c r="AC18" s="202"/>
      <c r="AD18" s="202"/>
      <c r="AE18" s="202"/>
      <c r="AF18" s="202"/>
      <c r="AG18" s="202"/>
      <c r="AH18" s="202"/>
      <c r="AI18" s="202"/>
      <c r="AJ18" s="202"/>
      <c r="AK18" s="202"/>
      <c r="AL18" s="202"/>
      <c r="AM18" s="202"/>
      <c r="AN18" s="67"/>
      <c r="AO18" s="67"/>
      <c r="AP18" s="67"/>
      <c r="AQ18" s="67"/>
      <c r="AR18" s="67"/>
      <c r="AS18" s="67"/>
      <c r="AT18" s="67"/>
      <c r="AU18" s="67"/>
      <c r="AV18" s="67"/>
      <c r="AW18" s="67"/>
      <c r="AX18" s="67"/>
      <c r="AY18" s="67"/>
      <c r="AZ18" s="67"/>
      <c r="BA18" s="67"/>
      <c r="BB18" s="67"/>
      <c r="BC18" s="67"/>
      <c r="BD18" s="67"/>
    </row>
    <row r="19" spans="1:56" s="66" customFormat="1" ht="12" customHeight="1">
      <c r="A19" s="274" t="s">
        <v>107</v>
      </c>
      <c r="B19" s="95">
        <v>284056</v>
      </c>
      <c r="C19" s="95">
        <v>236170</v>
      </c>
      <c r="D19" s="26">
        <f t="shared" si="0"/>
        <v>83.1</v>
      </c>
      <c r="E19" s="304" t="str">
        <f>[1]tab7!A8</f>
        <v>050</v>
      </c>
      <c r="F19" s="115"/>
      <c r="G19" s="412"/>
      <c r="H19" s="412"/>
      <c r="I19" s="258"/>
      <c r="J19" s="115"/>
      <c r="K19" s="115"/>
      <c r="L19" s="115"/>
      <c r="M19" s="115"/>
      <c r="N19" s="115"/>
      <c r="O19" s="115"/>
      <c r="P19" s="115"/>
      <c r="Q19" s="115"/>
      <c r="R19" s="115"/>
      <c r="S19" s="115"/>
      <c r="T19" s="115"/>
      <c r="U19" s="115"/>
      <c r="V19" s="115"/>
      <c r="W19" s="115"/>
      <c r="X19" s="115"/>
      <c r="Y19" s="115"/>
      <c r="Z19" s="115"/>
      <c r="AA19" s="115"/>
      <c r="AB19" s="202"/>
      <c r="AC19" s="202"/>
      <c r="AD19" s="202"/>
      <c r="AE19" s="202"/>
      <c r="AF19" s="202"/>
      <c r="AG19" s="202"/>
      <c r="AH19" s="202"/>
      <c r="AI19" s="202"/>
      <c r="AJ19" s="202"/>
      <c r="AK19" s="202"/>
      <c r="AL19" s="202"/>
      <c r="AM19" s="202"/>
      <c r="AN19" s="67"/>
      <c r="AO19" s="67"/>
      <c r="AP19" s="67"/>
      <c r="AQ19" s="67"/>
      <c r="AR19" s="67"/>
      <c r="AS19" s="67"/>
      <c r="AT19" s="67"/>
      <c r="AU19" s="67"/>
      <c r="AV19" s="67"/>
      <c r="AW19" s="67"/>
      <c r="AX19" s="67"/>
      <c r="AY19" s="67"/>
      <c r="AZ19" s="67"/>
      <c r="BA19" s="67"/>
      <c r="BB19" s="67"/>
      <c r="BC19" s="67"/>
      <c r="BD19" s="67"/>
    </row>
    <row r="20" spans="1:56" ht="15.95" customHeight="1">
      <c r="A20" s="226" t="s">
        <v>144</v>
      </c>
      <c r="B20" s="227">
        <f>SUM(B21:B24)</f>
        <v>472439</v>
      </c>
      <c r="C20" s="227">
        <f>SUM(C21:C24)</f>
        <v>448591</v>
      </c>
      <c r="D20" s="228">
        <f t="shared" si="0"/>
        <v>95</v>
      </c>
      <c r="E20" s="304" t="str">
        <f>[1]tab7!A9</f>
        <v>051</v>
      </c>
      <c r="F20" s="248"/>
      <c r="G20" s="413"/>
      <c r="H20" s="413"/>
      <c r="I20" s="409"/>
      <c r="AN20" s="67"/>
      <c r="AO20" s="67"/>
      <c r="AP20" s="67"/>
      <c r="AQ20" s="67"/>
      <c r="AR20" s="67"/>
      <c r="AS20" s="67"/>
      <c r="AT20" s="67"/>
      <c r="AU20" s="67"/>
      <c r="AV20" s="67"/>
      <c r="AW20" s="67"/>
      <c r="AX20" s="67"/>
      <c r="AY20" s="67"/>
      <c r="AZ20" s="67"/>
      <c r="BA20" s="67"/>
      <c r="BB20" s="67"/>
      <c r="BC20" s="67"/>
      <c r="BD20" s="67"/>
    </row>
    <row r="21" spans="1:56" s="66" customFormat="1" ht="12" customHeight="1">
      <c r="A21" s="274" t="s">
        <v>108</v>
      </c>
      <c r="B21" s="95">
        <v>163703</v>
      </c>
      <c r="C21" s="95">
        <v>185221</v>
      </c>
      <c r="D21" s="26">
        <f t="shared" si="0"/>
        <v>113.1</v>
      </c>
      <c r="E21" s="304" t="str">
        <f>[1]tab7!A10</f>
        <v>053</v>
      </c>
      <c r="F21" s="248"/>
      <c r="G21" s="413"/>
      <c r="H21" s="413"/>
      <c r="I21" s="258"/>
      <c r="J21" s="115"/>
      <c r="K21" s="115"/>
      <c r="L21" s="115"/>
      <c r="M21" s="115"/>
      <c r="N21" s="115"/>
      <c r="O21" s="115"/>
      <c r="P21" s="115"/>
      <c r="Q21" s="115"/>
      <c r="R21" s="115"/>
      <c r="S21" s="115"/>
      <c r="T21" s="115"/>
      <c r="U21" s="115"/>
      <c r="V21" s="115"/>
      <c r="W21" s="115"/>
      <c r="X21" s="115"/>
      <c r="Y21" s="115"/>
      <c r="Z21" s="115"/>
      <c r="AA21" s="115"/>
      <c r="AB21" s="202"/>
      <c r="AC21" s="202"/>
      <c r="AD21" s="202"/>
      <c r="AE21" s="202"/>
      <c r="AF21" s="202"/>
      <c r="AG21" s="202"/>
      <c r="AH21" s="202"/>
      <c r="AI21" s="202"/>
      <c r="AJ21" s="202"/>
      <c r="AK21" s="202"/>
      <c r="AL21" s="202"/>
      <c r="AM21" s="202"/>
      <c r="AN21" s="67"/>
      <c r="AO21" s="67"/>
      <c r="AP21" s="67"/>
      <c r="AQ21" s="67"/>
      <c r="AR21" s="67"/>
      <c r="AS21" s="67"/>
      <c r="AT21" s="67"/>
      <c r="AU21" s="67"/>
      <c r="AV21" s="67"/>
      <c r="AW21" s="67"/>
      <c r="AX21" s="67"/>
      <c r="AY21" s="67"/>
      <c r="AZ21" s="67"/>
      <c r="BA21" s="67"/>
      <c r="BB21" s="67"/>
      <c r="BC21" s="67"/>
      <c r="BD21" s="67"/>
    </row>
    <row r="22" spans="1:56" s="66" customFormat="1" ht="12" customHeight="1">
      <c r="A22" s="274" t="s">
        <v>109</v>
      </c>
      <c r="B22" s="95">
        <v>47034</v>
      </c>
      <c r="C22" s="95">
        <v>31898</v>
      </c>
      <c r="D22" s="26">
        <f t="shared" si="0"/>
        <v>67.8</v>
      </c>
      <c r="E22" s="304" t="str">
        <f>[1]tab7!A11</f>
        <v>055</v>
      </c>
      <c r="F22" s="115"/>
      <c r="G22" s="412"/>
      <c r="H22" s="412"/>
      <c r="I22" s="258"/>
      <c r="J22" s="115"/>
      <c r="K22" s="115"/>
      <c r="L22" s="115"/>
      <c r="M22" s="115"/>
      <c r="N22" s="115"/>
      <c r="O22" s="115"/>
      <c r="P22" s="115"/>
      <c r="Q22" s="115"/>
      <c r="R22" s="115"/>
      <c r="S22" s="115"/>
      <c r="T22" s="115"/>
      <c r="U22" s="115"/>
      <c r="V22" s="115"/>
      <c r="W22" s="115"/>
      <c r="X22" s="115"/>
      <c r="Y22" s="115"/>
      <c r="Z22" s="115"/>
      <c r="AA22" s="115"/>
      <c r="AB22" s="202"/>
      <c r="AC22" s="202"/>
      <c r="AD22" s="202"/>
      <c r="AE22" s="202"/>
      <c r="AF22" s="202"/>
      <c r="AG22" s="202"/>
      <c r="AH22" s="202"/>
      <c r="AI22" s="202"/>
      <c r="AJ22" s="202"/>
      <c r="AK22" s="202"/>
      <c r="AL22" s="202"/>
      <c r="AM22" s="202"/>
      <c r="AN22" s="67"/>
      <c r="AO22" s="67"/>
      <c r="AP22" s="67"/>
      <c r="AQ22" s="67"/>
      <c r="AR22" s="67"/>
      <c r="AS22" s="67"/>
      <c r="AT22" s="67"/>
      <c r="AU22" s="67"/>
      <c r="AV22" s="67"/>
      <c r="AW22" s="67"/>
      <c r="AX22" s="67"/>
      <c r="AY22" s="67"/>
      <c r="AZ22" s="67"/>
      <c r="BA22" s="67"/>
      <c r="BB22" s="67"/>
      <c r="BC22" s="67"/>
      <c r="BD22" s="67"/>
    </row>
    <row r="23" spans="1:56" s="66" customFormat="1" ht="12" customHeight="1">
      <c r="A23" s="274" t="s">
        <v>110</v>
      </c>
      <c r="B23" s="95">
        <v>117618</v>
      </c>
      <c r="C23" s="95">
        <v>106845</v>
      </c>
      <c r="D23" s="26">
        <f t="shared" si="0"/>
        <v>90.8</v>
      </c>
      <c r="E23" s="304" t="str">
        <f>[1]tab7!A12</f>
        <v>057</v>
      </c>
      <c r="F23" s="115"/>
      <c r="G23" s="414"/>
      <c r="H23" s="415"/>
      <c r="I23" s="258"/>
      <c r="J23" s="115"/>
      <c r="K23" s="115"/>
      <c r="L23" s="115"/>
      <c r="M23" s="115"/>
      <c r="N23" s="115"/>
      <c r="O23" s="115"/>
      <c r="P23" s="115"/>
      <c r="Q23" s="115"/>
      <c r="R23" s="115"/>
      <c r="S23" s="115"/>
      <c r="T23" s="115"/>
      <c r="U23" s="115"/>
      <c r="V23" s="115"/>
      <c r="W23" s="115"/>
      <c r="X23" s="115"/>
      <c r="Y23" s="115"/>
      <c r="Z23" s="115"/>
      <c r="AA23" s="115"/>
      <c r="AB23" s="202"/>
      <c r="AC23" s="202"/>
      <c r="AD23" s="202"/>
      <c r="AE23" s="202"/>
      <c r="AF23" s="202"/>
      <c r="AG23" s="202"/>
      <c r="AH23" s="202"/>
      <c r="AI23" s="202"/>
      <c r="AJ23" s="202"/>
      <c r="AK23" s="202"/>
      <c r="AL23" s="202"/>
      <c r="AM23" s="202"/>
      <c r="AN23" s="67"/>
      <c r="AO23" s="67"/>
      <c r="AP23" s="67"/>
      <c r="AQ23" s="67"/>
      <c r="AR23" s="67"/>
      <c r="AS23" s="67"/>
      <c r="AT23" s="67"/>
      <c r="AU23" s="67"/>
      <c r="AV23" s="67"/>
      <c r="AW23" s="67"/>
      <c r="AX23" s="67"/>
      <c r="AY23" s="67"/>
      <c r="AZ23" s="67"/>
      <c r="BA23" s="67"/>
      <c r="BB23" s="67"/>
      <c r="BC23" s="67"/>
      <c r="BD23" s="67"/>
    </row>
    <row r="24" spans="1:56" s="66" customFormat="1" ht="12" customHeight="1">
      <c r="A24" s="274" t="s">
        <v>111</v>
      </c>
      <c r="B24" s="95">
        <v>144084</v>
      </c>
      <c r="C24" s="95">
        <v>124627</v>
      </c>
      <c r="D24" s="26">
        <f t="shared" si="0"/>
        <v>86.5</v>
      </c>
      <c r="E24" s="304" t="str">
        <f>[1]tab7!A13</f>
        <v>070</v>
      </c>
      <c r="F24" s="115"/>
      <c r="G24" s="414"/>
      <c r="H24" s="415"/>
      <c r="I24" s="258"/>
      <c r="J24" s="115"/>
      <c r="K24" s="115"/>
      <c r="L24" s="115"/>
      <c r="M24" s="115"/>
      <c r="N24" s="115"/>
      <c r="O24" s="115"/>
      <c r="P24" s="115"/>
      <c r="Q24" s="115"/>
      <c r="R24" s="115"/>
      <c r="S24" s="115"/>
      <c r="T24" s="115"/>
      <c r="U24" s="115"/>
      <c r="V24" s="115"/>
      <c r="W24" s="115"/>
      <c r="X24" s="115"/>
      <c r="Y24" s="115"/>
      <c r="Z24" s="115"/>
      <c r="AA24" s="115"/>
      <c r="AB24" s="202"/>
      <c r="AC24" s="202"/>
      <c r="AD24" s="202"/>
      <c r="AE24" s="202"/>
      <c r="AF24" s="202"/>
      <c r="AG24" s="202"/>
      <c r="AH24" s="202"/>
      <c r="AI24" s="202"/>
      <c r="AJ24" s="202"/>
      <c r="AK24" s="202"/>
      <c r="AL24" s="202"/>
      <c r="AM24" s="202"/>
      <c r="AN24" s="67"/>
      <c r="AO24" s="67"/>
      <c r="AP24" s="67"/>
      <c r="AQ24" s="67"/>
      <c r="AR24" s="67"/>
      <c r="AS24" s="67"/>
      <c r="AT24" s="67"/>
      <c r="AU24" s="67"/>
      <c r="AV24" s="67"/>
      <c r="AW24" s="67"/>
      <c r="AX24" s="67"/>
      <c r="AY24" s="67"/>
      <c r="AZ24" s="67"/>
      <c r="BA24" s="67"/>
      <c r="BB24" s="67"/>
      <c r="BC24" s="67"/>
      <c r="BD24" s="67"/>
    </row>
    <row r="25" spans="1:56" ht="15.95" customHeight="1">
      <c r="A25" s="226" t="s">
        <v>145</v>
      </c>
      <c r="B25" s="227">
        <f>SUM(B26:B30)</f>
        <v>46889</v>
      </c>
      <c r="C25" s="227">
        <f>SUM(C26:C30)</f>
        <v>51705</v>
      </c>
      <c r="D25" s="228">
        <f t="shared" si="0"/>
        <v>110.3</v>
      </c>
      <c r="E25" s="304" t="str">
        <f>[1]tab7!A14</f>
        <v>071</v>
      </c>
      <c r="G25" s="414"/>
      <c r="H25" s="415"/>
      <c r="I25" s="409"/>
      <c r="AN25" s="67"/>
      <c r="AO25" s="67"/>
      <c r="AP25" s="67"/>
      <c r="AQ25" s="67"/>
      <c r="AR25" s="67"/>
      <c r="AS25" s="67"/>
      <c r="AT25" s="67"/>
      <c r="AU25" s="67"/>
      <c r="AV25" s="67"/>
      <c r="AW25" s="67"/>
      <c r="AX25" s="67"/>
      <c r="AY25" s="67"/>
      <c r="AZ25" s="67"/>
      <c r="BA25" s="67"/>
      <c r="BB25" s="67"/>
      <c r="BC25" s="67"/>
      <c r="BD25" s="67"/>
    </row>
    <row r="26" spans="1:56" s="66" customFormat="1" ht="12" customHeight="1">
      <c r="A26" s="274" t="s">
        <v>112</v>
      </c>
      <c r="B26" s="95">
        <v>14191</v>
      </c>
      <c r="C26" s="95">
        <v>19838</v>
      </c>
      <c r="D26" s="26">
        <f t="shared" si="0"/>
        <v>139.80000000000001</v>
      </c>
      <c r="E26" s="304" t="str">
        <f>[1]tab7!A15</f>
        <v>073</v>
      </c>
      <c r="F26" s="248"/>
      <c r="G26" s="413"/>
      <c r="H26" s="413"/>
      <c r="I26" s="258"/>
      <c r="J26" s="115"/>
      <c r="K26" s="115"/>
      <c r="L26" s="115"/>
      <c r="M26" s="115"/>
      <c r="N26" s="115"/>
      <c r="O26" s="115"/>
      <c r="P26" s="115"/>
      <c r="Q26" s="115"/>
      <c r="R26" s="115"/>
      <c r="S26" s="115"/>
      <c r="T26" s="115"/>
      <c r="U26" s="115"/>
      <c r="V26" s="115"/>
      <c r="W26" s="115"/>
      <c r="X26" s="115"/>
      <c r="Y26" s="115"/>
      <c r="Z26" s="115"/>
      <c r="AA26" s="115"/>
      <c r="AB26" s="202"/>
      <c r="AC26" s="202"/>
      <c r="AD26" s="202"/>
      <c r="AE26" s="202"/>
      <c r="AF26" s="202"/>
      <c r="AG26" s="202"/>
      <c r="AH26" s="202"/>
      <c r="AI26" s="202"/>
      <c r="AJ26" s="202"/>
      <c r="AK26" s="202"/>
      <c r="AL26" s="202"/>
      <c r="AM26" s="202"/>
      <c r="AN26" s="67"/>
      <c r="AO26" s="67"/>
      <c r="AP26" s="67"/>
      <c r="AQ26" s="67"/>
      <c r="AR26" s="67"/>
      <c r="AS26" s="67"/>
      <c r="AT26" s="67"/>
      <c r="AU26" s="67"/>
      <c r="AV26" s="67"/>
      <c r="AW26" s="67"/>
      <c r="AX26" s="67"/>
      <c r="AY26" s="67"/>
      <c r="AZ26" s="67"/>
      <c r="BA26" s="67"/>
      <c r="BB26" s="67"/>
      <c r="BC26" s="67"/>
      <c r="BD26" s="67"/>
    </row>
    <row r="27" spans="1:56" s="66" customFormat="1" ht="12" customHeight="1">
      <c r="A27" s="275" t="s">
        <v>113</v>
      </c>
      <c r="B27" s="95">
        <v>7617</v>
      </c>
      <c r="C27" s="95">
        <v>7716</v>
      </c>
      <c r="D27" s="26">
        <f t="shared" si="0"/>
        <v>101.3</v>
      </c>
      <c r="E27" s="304" t="str">
        <f>[1]tab7!A16</f>
        <v>075</v>
      </c>
      <c r="F27" s="115"/>
      <c r="G27" s="412"/>
      <c r="H27" s="412"/>
      <c r="I27" s="258"/>
      <c r="J27" s="115"/>
      <c r="K27" s="115"/>
      <c r="L27" s="115"/>
      <c r="M27" s="115"/>
      <c r="N27" s="115"/>
      <c r="O27" s="115"/>
      <c r="P27" s="115"/>
      <c r="Q27" s="115"/>
      <c r="R27" s="115"/>
      <c r="S27" s="115"/>
      <c r="T27" s="115"/>
      <c r="U27" s="115"/>
      <c r="V27" s="115"/>
      <c r="W27" s="115"/>
      <c r="X27" s="115"/>
      <c r="Y27" s="115"/>
      <c r="Z27" s="115"/>
      <c r="AA27" s="115"/>
      <c r="AB27" s="202"/>
      <c r="AC27" s="202"/>
      <c r="AD27" s="202"/>
      <c r="AE27" s="202"/>
      <c r="AF27" s="202"/>
      <c r="AG27" s="202"/>
      <c r="AH27" s="202"/>
      <c r="AI27" s="202"/>
      <c r="AJ27" s="202"/>
      <c r="AK27" s="202"/>
      <c r="AL27" s="202"/>
      <c r="AM27" s="202"/>
      <c r="AN27" s="67"/>
      <c r="AO27" s="67"/>
      <c r="AP27" s="67"/>
      <c r="AQ27" s="67"/>
      <c r="AR27" s="67"/>
      <c r="AS27" s="67"/>
      <c r="AT27" s="67"/>
      <c r="AU27" s="67"/>
      <c r="AV27" s="67"/>
      <c r="AW27" s="67"/>
      <c r="AX27" s="67"/>
      <c r="AY27" s="67"/>
      <c r="AZ27" s="67"/>
      <c r="BA27" s="67"/>
      <c r="BB27" s="67"/>
      <c r="BC27" s="67"/>
      <c r="BD27" s="67"/>
    </row>
    <row r="28" spans="1:56" s="66" customFormat="1" ht="12" customHeight="1">
      <c r="A28" s="274" t="s">
        <v>114</v>
      </c>
      <c r="B28" s="95">
        <v>500</v>
      </c>
      <c r="C28" s="95">
        <v>516</v>
      </c>
      <c r="D28" s="26">
        <f t="shared" si="0"/>
        <v>103.2</v>
      </c>
      <c r="E28" s="304" t="str">
        <f>[1]tab7!A17</f>
        <v>077</v>
      </c>
      <c r="F28" s="115"/>
      <c r="G28" s="416"/>
      <c r="H28" s="415"/>
      <c r="I28" s="258"/>
      <c r="J28" s="115"/>
      <c r="K28" s="115"/>
      <c r="L28" s="115"/>
      <c r="M28" s="115"/>
      <c r="N28" s="115"/>
      <c r="O28" s="115"/>
      <c r="P28" s="115"/>
      <c r="Q28" s="115"/>
      <c r="R28" s="115"/>
      <c r="S28" s="115"/>
      <c r="T28" s="115"/>
      <c r="U28" s="115"/>
      <c r="V28" s="115"/>
      <c r="W28" s="115"/>
      <c r="X28" s="115"/>
      <c r="Y28" s="115"/>
      <c r="Z28" s="115"/>
      <c r="AA28" s="115"/>
      <c r="AB28" s="202"/>
      <c r="AC28" s="202"/>
      <c r="AD28" s="202"/>
      <c r="AE28" s="202"/>
      <c r="AF28" s="202"/>
      <c r="AG28" s="202"/>
      <c r="AH28" s="202"/>
      <c r="AI28" s="202"/>
      <c r="AJ28" s="202"/>
      <c r="AK28" s="202"/>
      <c r="AL28" s="202"/>
      <c r="AM28" s="202"/>
      <c r="AN28" s="67"/>
      <c r="AO28" s="67"/>
      <c r="AP28" s="67"/>
      <c r="AQ28" s="67"/>
      <c r="AR28" s="67"/>
      <c r="AS28" s="67"/>
      <c r="AT28" s="67"/>
      <c r="AU28" s="67"/>
      <c r="AV28" s="67"/>
      <c r="AW28" s="67"/>
      <c r="AX28" s="67"/>
      <c r="AY28" s="67"/>
      <c r="AZ28" s="67"/>
      <c r="BA28" s="67"/>
      <c r="BB28" s="67"/>
      <c r="BC28" s="67"/>
      <c r="BD28" s="67"/>
    </row>
    <row r="29" spans="1:56" s="66" customFormat="1" ht="12" customHeight="1">
      <c r="A29" s="274" t="s">
        <v>115</v>
      </c>
      <c r="B29" s="95">
        <v>9603</v>
      </c>
      <c r="C29" s="95">
        <v>9673</v>
      </c>
      <c r="D29" s="26">
        <f t="shared" si="0"/>
        <v>100.7</v>
      </c>
      <c r="E29" s="304" t="str">
        <f>[1]tab7!A18</f>
        <v>079</v>
      </c>
      <c r="F29" s="115"/>
      <c r="G29" s="416"/>
      <c r="H29" s="415"/>
      <c r="I29" s="258"/>
      <c r="J29" s="115"/>
      <c r="K29" s="115"/>
      <c r="L29" s="115"/>
      <c r="M29" s="115"/>
      <c r="N29" s="115"/>
      <c r="O29" s="115"/>
      <c r="P29" s="115"/>
      <c r="Q29" s="115"/>
      <c r="R29" s="115"/>
      <c r="S29" s="115"/>
      <c r="T29" s="115"/>
      <c r="U29" s="115"/>
      <c r="V29" s="115"/>
      <c r="W29" s="115"/>
      <c r="X29" s="115"/>
      <c r="Y29" s="115"/>
      <c r="Z29" s="115"/>
      <c r="AA29" s="115"/>
      <c r="AB29" s="202"/>
      <c r="AC29" s="202"/>
      <c r="AD29" s="202"/>
      <c r="AE29" s="202"/>
      <c r="AF29" s="202"/>
      <c r="AG29" s="202"/>
      <c r="AH29" s="202"/>
      <c r="AI29" s="202"/>
      <c r="AJ29" s="202"/>
      <c r="AK29" s="202"/>
      <c r="AL29" s="202"/>
      <c r="AM29" s="202"/>
      <c r="AN29" s="67"/>
      <c r="AO29" s="67"/>
      <c r="AP29" s="67"/>
      <c r="AQ29" s="67"/>
      <c r="AR29" s="67"/>
      <c r="AS29" s="67"/>
      <c r="AT29" s="67"/>
      <c r="AU29" s="67"/>
      <c r="AV29" s="67"/>
      <c r="AW29" s="67"/>
      <c r="AX29" s="67"/>
      <c r="AY29" s="67"/>
      <c r="AZ29" s="67"/>
      <c r="BA29" s="67"/>
      <c r="BB29" s="67"/>
      <c r="BC29" s="67"/>
      <c r="BD29" s="67"/>
    </row>
    <row r="30" spans="1:56" s="66" customFormat="1" ht="12" customHeight="1">
      <c r="A30" s="274" t="s">
        <v>116</v>
      </c>
      <c r="B30" s="95">
        <v>14978</v>
      </c>
      <c r="C30" s="95">
        <v>13962</v>
      </c>
      <c r="D30" s="26">
        <f t="shared" si="0"/>
        <v>93.2</v>
      </c>
      <c r="E30" s="304" t="str">
        <f>[1]tab7!A19</f>
        <v>082</v>
      </c>
      <c r="F30" s="115"/>
      <c r="G30" s="416"/>
      <c r="H30" s="415"/>
      <c r="I30" s="258"/>
      <c r="J30" s="115"/>
      <c r="K30" s="115"/>
      <c r="L30" s="115"/>
      <c r="M30" s="115"/>
      <c r="N30" s="115"/>
      <c r="O30" s="115"/>
      <c r="P30" s="115"/>
      <c r="Q30" s="115"/>
      <c r="R30" s="115"/>
      <c r="S30" s="115"/>
      <c r="T30" s="115"/>
      <c r="U30" s="115"/>
      <c r="V30" s="115"/>
      <c r="W30" s="115"/>
      <c r="X30" s="115"/>
      <c r="Y30" s="115"/>
      <c r="Z30" s="115"/>
      <c r="AA30" s="115"/>
      <c r="AB30" s="202"/>
      <c r="AC30" s="202"/>
      <c r="AD30" s="202"/>
      <c r="AE30" s="202"/>
      <c r="AF30" s="202"/>
      <c r="AG30" s="202"/>
      <c r="AH30" s="202"/>
      <c r="AI30" s="202"/>
      <c r="AJ30" s="202"/>
      <c r="AK30" s="202"/>
      <c r="AL30" s="202"/>
      <c r="AM30" s="202"/>
      <c r="AN30" s="67"/>
      <c r="AO30" s="67"/>
      <c r="AP30" s="67"/>
      <c r="AQ30" s="67"/>
      <c r="AR30" s="67"/>
      <c r="AS30" s="67"/>
      <c r="AT30" s="67"/>
      <c r="AU30" s="67"/>
      <c r="AV30" s="67"/>
      <c r="AW30" s="67"/>
      <c r="AX30" s="67"/>
      <c r="AY30" s="67"/>
      <c r="AZ30" s="67"/>
      <c r="BA30" s="67"/>
      <c r="BB30" s="67"/>
      <c r="BC30" s="67"/>
      <c r="BD30" s="67"/>
    </row>
    <row r="31" spans="1:56" ht="15.95" customHeight="1">
      <c r="A31" s="226" t="s">
        <v>146</v>
      </c>
      <c r="B31" s="227">
        <f>SUM(B32:B35)</f>
        <v>2043</v>
      </c>
      <c r="C31" s="227">
        <f>SUM(C32:C35)</f>
        <v>1594</v>
      </c>
      <c r="D31" s="228">
        <f t="shared" si="0"/>
        <v>78</v>
      </c>
      <c r="E31" s="304" t="str">
        <f>[1]tab7!A20</f>
        <v>083</v>
      </c>
      <c r="F31" s="248"/>
      <c r="G31" s="412"/>
      <c r="H31" s="412"/>
      <c r="I31" s="409"/>
      <c r="AN31" s="67"/>
      <c r="AO31" s="67"/>
      <c r="AP31" s="67"/>
      <c r="AQ31" s="67"/>
      <c r="AR31" s="67"/>
      <c r="AS31" s="67"/>
      <c r="AT31" s="67"/>
      <c r="AU31" s="67"/>
      <c r="AV31" s="67"/>
      <c r="AW31" s="67"/>
      <c r="AX31" s="67"/>
      <c r="AY31" s="67"/>
      <c r="AZ31" s="67"/>
      <c r="BA31" s="67"/>
      <c r="BB31" s="67"/>
      <c r="BC31" s="67"/>
      <c r="BD31" s="67"/>
    </row>
    <row r="32" spans="1:56" s="66" customFormat="1" ht="12" customHeight="1">
      <c r="A32" s="274" t="s">
        <v>117</v>
      </c>
      <c r="B32" s="95">
        <v>2019</v>
      </c>
      <c r="C32" s="95">
        <v>1575</v>
      </c>
      <c r="D32" s="26">
        <f t="shared" si="0"/>
        <v>78</v>
      </c>
      <c r="E32" s="304" t="str">
        <f>[1]tab7!A21</f>
        <v>085</v>
      </c>
      <c r="F32" s="115"/>
      <c r="G32" s="412"/>
      <c r="H32" s="412"/>
      <c r="I32" s="258"/>
      <c r="J32" s="115"/>
      <c r="K32" s="115"/>
      <c r="L32" s="115"/>
      <c r="M32" s="115"/>
      <c r="N32" s="115"/>
      <c r="O32" s="115"/>
      <c r="P32" s="115"/>
      <c r="Q32" s="115"/>
      <c r="R32" s="115"/>
      <c r="S32" s="115"/>
      <c r="T32" s="115"/>
      <c r="U32" s="115"/>
      <c r="V32" s="115"/>
      <c r="W32" s="115"/>
      <c r="X32" s="115"/>
      <c r="Y32" s="115"/>
      <c r="Z32" s="115"/>
      <c r="AA32" s="115"/>
      <c r="AB32" s="202"/>
      <c r="AC32" s="202"/>
      <c r="AD32" s="202"/>
      <c r="AE32" s="202"/>
      <c r="AF32" s="202"/>
      <c r="AG32" s="202"/>
      <c r="AH32" s="202"/>
      <c r="AI32" s="202"/>
      <c r="AJ32" s="202"/>
      <c r="AK32" s="202"/>
      <c r="AL32" s="202"/>
      <c r="AM32" s="202"/>
      <c r="AN32" s="67"/>
      <c r="AO32" s="67"/>
      <c r="AP32" s="67"/>
      <c r="AQ32" s="67"/>
      <c r="AR32" s="67"/>
      <c r="AS32" s="67"/>
      <c r="AT32" s="67"/>
      <c r="AU32" s="67"/>
      <c r="AV32" s="67"/>
      <c r="AW32" s="67"/>
      <c r="AX32" s="67"/>
      <c r="AY32" s="67"/>
      <c r="AZ32" s="67"/>
      <c r="BA32" s="67"/>
      <c r="BB32" s="67"/>
      <c r="BC32" s="67"/>
      <c r="BD32" s="67"/>
    </row>
    <row r="33" spans="1:56" s="66" customFormat="1" ht="12" customHeight="1">
      <c r="A33" s="274" t="s">
        <v>118</v>
      </c>
      <c r="B33" s="95">
        <v>5</v>
      </c>
      <c r="C33" s="95">
        <v>2</v>
      </c>
      <c r="D33" s="26">
        <f t="shared" si="0"/>
        <v>40</v>
      </c>
      <c r="E33" s="304" t="str">
        <f>[1]tab7!A22</f>
        <v>087</v>
      </c>
      <c r="F33" s="115"/>
      <c r="G33" s="416"/>
      <c r="H33" s="115"/>
      <c r="I33" s="258"/>
      <c r="J33" s="115"/>
      <c r="K33" s="115"/>
      <c r="L33" s="115"/>
      <c r="M33" s="115"/>
      <c r="N33" s="115"/>
      <c r="O33" s="115"/>
      <c r="P33" s="115"/>
      <c r="Q33" s="115"/>
      <c r="R33" s="115"/>
      <c r="S33" s="115"/>
      <c r="T33" s="115"/>
      <c r="U33" s="115"/>
      <c r="V33" s="115"/>
      <c r="W33" s="115"/>
      <c r="X33" s="115"/>
      <c r="Y33" s="115"/>
      <c r="Z33" s="115"/>
      <c r="AA33" s="115"/>
      <c r="AB33" s="202"/>
      <c r="AC33" s="202"/>
      <c r="AD33" s="202"/>
      <c r="AE33" s="202"/>
      <c r="AF33" s="202"/>
      <c r="AG33" s="202"/>
      <c r="AH33" s="202"/>
      <c r="AI33" s="202"/>
      <c r="AJ33" s="202"/>
      <c r="AK33" s="202"/>
      <c r="AL33" s="202"/>
      <c r="AM33" s="202"/>
      <c r="AN33" s="67"/>
      <c r="AO33" s="67"/>
      <c r="AP33" s="67"/>
      <c r="AQ33" s="67"/>
      <c r="AR33" s="67"/>
      <c r="AS33" s="67"/>
      <c r="AT33" s="67"/>
      <c r="AU33" s="67"/>
      <c r="AV33" s="67"/>
      <c r="AW33" s="67"/>
      <c r="AX33" s="67"/>
      <c r="AY33" s="67"/>
      <c r="AZ33" s="67"/>
      <c r="BA33" s="67"/>
      <c r="BB33" s="67"/>
      <c r="BC33" s="67"/>
      <c r="BD33" s="67"/>
    </row>
    <row r="34" spans="1:56" s="66" customFormat="1" ht="12" customHeight="1">
      <c r="A34" s="274" t="s">
        <v>119</v>
      </c>
      <c r="B34" s="95">
        <v>16</v>
      </c>
      <c r="C34" s="95">
        <v>11</v>
      </c>
      <c r="D34" s="26">
        <f t="shared" si="0"/>
        <v>68.8</v>
      </c>
      <c r="E34" s="304" t="str">
        <f>[1]tab7!A23</f>
        <v>089</v>
      </c>
      <c r="F34" s="115"/>
      <c r="G34" s="416"/>
      <c r="H34" s="415"/>
      <c r="I34" s="258"/>
      <c r="J34" s="115"/>
      <c r="K34" s="115"/>
      <c r="L34" s="115"/>
      <c r="M34" s="115"/>
      <c r="N34" s="115"/>
      <c r="O34" s="115"/>
      <c r="P34" s="115"/>
      <c r="Q34" s="115"/>
      <c r="R34" s="115"/>
      <c r="S34" s="115"/>
      <c r="T34" s="115"/>
      <c r="U34" s="115"/>
      <c r="V34" s="115"/>
      <c r="W34" s="115"/>
      <c r="X34" s="115"/>
      <c r="Y34" s="115"/>
      <c r="Z34" s="115"/>
      <c r="AA34" s="115"/>
      <c r="AB34" s="202"/>
      <c r="AC34" s="202"/>
      <c r="AD34" s="202"/>
      <c r="AE34" s="202"/>
      <c r="AF34" s="202"/>
      <c r="AG34" s="202"/>
      <c r="AH34" s="202"/>
      <c r="AI34" s="202"/>
      <c r="AJ34" s="202"/>
      <c r="AK34" s="202"/>
      <c r="AL34" s="202"/>
      <c r="AM34" s="202"/>
      <c r="AN34" s="67"/>
      <c r="AO34" s="67"/>
      <c r="AP34" s="67"/>
      <c r="AQ34" s="67"/>
      <c r="AR34" s="67"/>
      <c r="AS34" s="67"/>
      <c r="AT34" s="67"/>
      <c r="AU34" s="67"/>
      <c r="AV34" s="67"/>
      <c r="AW34" s="67"/>
      <c r="AX34" s="67"/>
      <c r="AY34" s="67"/>
      <c r="AZ34" s="67"/>
      <c r="BA34" s="67"/>
      <c r="BB34" s="67"/>
      <c r="BC34" s="67"/>
      <c r="BD34" s="67"/>
    </row>
    <row r="35" spans="1:56" s="66" customFormat="1" ht="12" customHeight="1">
      <c r="A35" s="274" t="s">
        <v>120</v>
      </c>
      <c r="B35" s="95">
        <v>3</v>
      </c>
      <c r="C35" s="95">
        <v>6</v>
      </c>
      <c r="D35" s="26">
        <f t="shared" si="0"/>
        <v>200</v>
      </c>
      <c r="E35" s="304" t="str">
        <f>[1]tab7!A24</f>
        <v>091</v>
      </c>
      <c r="F35" s="115"/>
      <c r="G35" s="416"/>
      <c r="H35" s="249"/>
      <c r="I35" s="258"/>
      <c r="J35" s="115"/>
      <c r="K35" s="115"/>
      <c r="L35" s="115"/>
      <c r="M35" s="115"/>
      <c r="N35" s="115"/>
      <c r="O35" s="115"/>
      <c r="P35" s="115"/>
      <c r="Q35" s="115"/>
      <c r="R35" s="115"/>
      <c r="S35" s="115"/>
      <c r="T35" s="115"/>
      <c r="U35" s="115"/>
      <c r="V35" s="115"/>
      <c r="W35" s="115"/>
      <c r="X35" s="115"/>
      <c r="Y35" s="115"/>
      <c r="Z35" s="115"/>
      <c r="AA35" s="115"/>
      <c r="AB35" s="202"/>
      <c r="AC35" s="202"/>
      <c r="AD35" s="202"/>
      <c r="AE35" s="202"/>
      <c r="AF35" s="202"/>
      <c r="AG35" s="202"/>
      <c r="AH35" s="202"/>
      <c r="AI35" s="202"/>
      <c r="AJ35" s="202"/>
      <c r="AK35" s="202"/>
      <c r="AL35" s="202"/>
      <c r="AM35" s="202"/>
      <c r="AN35" s="67"/>
      <c r="AO35" s="67"/>
      <c r="AP35" s="67"/>
      <c r="AQ35" s="67"/>
      <c r="AR35" s="67"/>
      <c r="AS35" s="67"/>
      <c r="AT35" s="67"/>
      <c r="AU35" s="67"/>
      <c r="AV35" s="67"/>
      <c r="AW35" s="67"/>
      <c r="AX35" s="67"/>
      <c r="AY35" s="67"/>
      <c r="AZ35" s="67"/>
      <c r="BA35" s="67"/>
      <c r="BB35" s="67"/>
      <c r="BC35" s="67"/>
      <c r="BD35" s="67"/>
    </row>
    <row r="36" spans="1:56" ht="15.95" customHeight="1">
      <c r="A36" s="226" t="s">
        <v>147</v>
      </c>
      <c r="B36" s="227">
        <f>SUM(B37:B41)</f>
        <v>8606</v>
      </c>
      <c r="C36" s="227">
        <f>SUM(C37:C41)</f>
        <v>6663</v>
      </c>
      <c r="D36" s="228">
        <f t="shared" si="0"/>
        <v>77.400000000000006</v>
      </c>
      <c r="E36" s="304" t="str">
        <f>[1]tab7!A25</f>
        <v>092</v>
      </c>
      <c r="G36" s="416"/>
      <c r="I36" s="409"/>
      <c r="AN36" s="67"/>
      <c r="AO36" s="67"/>
      <c r="AP36" s="67"/>
      <c r="AQ36" s="67"/>
      <c r="AR36" s="67"/>
      <c r="AS36" s="67"/>
      <c r="AT36" s="67"/>
      <c r="AU36" s="67"/>
      <c r="AV36" s="67"/>
      <c r="AW36" s="67"/>
      <c r="AX36" s="67"/>
      <c r="AY36" s="67"/>
      <c r="AZ36" s="67"/>
      <c r="BA36" s="67"/>
      <c r="BB36" s="67"/>
      <c r="BC36" s="67"/>
      <c r="BD36" s="67"/>
    </row>
    <row r="37" spans="1:56" s="66" customFormat="1" ht="12" customHeight="1">
      <c r="A37" s="274" t="s">
        <v>121</v>
      </c>
      <c r="B37" s="95">
        <v>1360</v>
      </c>
      <c r="C37" s="95">
        <v>1074</v>
      </c>
      <c r="D37" s="26">
        <f t="shared" si="0"/>
        <v>79</v>
      </c>
      <c r="E37" s="304" t="str">
        <f>[1]tab7!A26</f>
        <v>094</v>
      </c>
      <c r="F37" s="248"/>
      <c r="G37" s="412"/>
      <c r="H37" s="412"/>
      <c r="I37" s="258"/>
      <c r="J37" s="115"/>
      <c r="K37" s="115"/>
      <c r="L37" s="115"/>
      <c r="M37" s="115"/>
      <c r="N37" s="115"/>
      <c r="O37" s="115"/>
      <c r="P37" s="115"/>
      <c r="Q37" s="115"/>
      <c r="R37" s="115"/>
      <c r="S37" s="115"/>
      <c r="T37" s="115"/>
      <c r="U37" s="115"/>
      <c r="V37" s="115"/>
      <c r="W37" s="115"/>
      <c r="X37" s="115"/>
      <c r="Y37" s="115"/>
      <c r="Z37" s="115"/>
      <c r="AA37" s="115"/>
      <c r="AB37" s="202"/>
      <c r="AC37" s="202"/>
      <c r="AD37" s="202"/>
      <c r="AE37" s="202"/>
      <c r="AF37" s="202"/>
      <c r="AG37" s="202"/>
      <c r="AH37" s="202"/>
      <c r="AI37" s="202"/>
      <c r="AJ37" s="202"/>
      <c r="AK37" s="202"/>
      <c r="AL37" s="202"/>
      <c r="AM37" s="202"/>
      <c r="AN37" s="67"/>
      <c r="AO37" s="67"/>
      <c r="AP37" s="67"/>
      <c r="AQ37" s="67"/>
      <c r="AR37" s="67"/>
      <c r="AS37" s="67"/>
      <c r="AT37" s="67"/>
      <c r="AU37" s="67"/>
      <c r="AV37" s="67"/>
      <c r="AW37" s="67"/>
      <c r="AX37" s="67"/>
      <c r="AY37" s="67"/>
      <c r="AZ37" s="67"/>
      <c r="BA37" s="67"/>
      <c r="BB37" s="67"/>
      <c r="BC37" s="67"/>
      <c r="BD37" s="67"/>
    </row>
    <row r="38" spans="1:56" s="66" customFormat="1" ht="12" customHeight="1">
      <c r="A38" s="274" t="s">
        <v>122</v>
      </c>
      <c r="B38" s="95">
        <v>1013</v>
      </c>
      <c r="C38" s="95">
        <v>878</v>
      </c>
      <c r="D38" s="26">
        <f t="shared" si="0"/>
        <v>86.7</v>
      </c>
      <c r="E38" s="304" t="str">
        <f>[1]tab7!A27</f>
        <v>096</v>
      </c>
      <c r="F38" s="115"/>
      <c r="G38" s="412"/>
      <c r="H38" s="412"/>
      <c r="I38" s="258"/>
      <c r="J38" s="115"/>
      <c r="K38" s="115"/>
      <c r="L38" s="115"/>
      <c r="M38" s="115"/>
      <c r="N38" s="115"/>
      <c r="O38" s="115"/>
      <c r="P38" s="115"/>
      <c r="Q38" s="115"/>
      <c r="R38" s="115"/>
      <c r="S38" s="115"/>
      <c r="T38" s="115"/>
      <c r="U38" s="115"/>
      <c r="V38" s="115"/>
      <c r="W38" s="115"/>
      <c r="X38" s="115"/>
      <c r="Y38" s="115"/>
      <c r="Z38" s="115"/>
      <c r="AA38" s="115"/>
      <c r="AB38" s="202"/>
      <c r="AC38" s="202"/>
      <c r="AD38" s="202"/>
      <c r="AE38" s="202"/>
      <c r="AF38" s="202"/>
      <c r="AG38" s="202"/>
      <c r="AH38" s="202"/>
      <c r="AI38" s="202"/>
      <c r="AJ38" s="202"/>
      <c r="AK38" s="202"/>
      <c r="AL38" s="202"/>
      <c r="AM38" s="202"/>
      <c r="AN38" s="67"/>
      <c r="AO38" s="67"/>
      <c r="AP38" s="67"/>
      <c r="AQ38" s="67"/>
      <c r="AR38" s="67"/>
      <c r="AS38" s="67"/>
      <c r="AT38" s="67"/>
      <c r="AU38" s="67"/>
      <c r="AV38" s="67"/>
      <c r="AW38" s="67"/>
      <c r="AX38" s="67"/>
      <c r="AY38" s="67"/>
      <c r="AZ38" s="67"/>
      <c r="BA38" s="67"/>
      <c r="BB38" s="67"/>
      <c r="BC38" s="67"/>
      <c r="BD38" s="67"/>
    </row>
    <row r="39" spans="1:56" s="66" customFormat="1" ht="12" customHeight="1">
      <c r="A39" s="274" t="s">
        <v>123</v>
      </c>
      <c r="B39" s="95">
        <v>3339</v>
      </c>
      <c r="C39" s="95">
        <v>3289</v>
      </c>
      <c r="D39" s="26">
        <f t="shared" si="0"/>
        <v>98.5</v>
      </c>
      <c r="E39" s="304" t="str">
        <f>[1]tab7!A28</f>
        <v>098</v>
      </c>
      <c r="F39" s="115"/>
      <c r="G39" s="119"/>
      <c r="H39" s="249"/>
      <c r="I39" s="258"/>
      <c r="J39" s="115"/>
      <c r="K39" s="115"/>
      <c r="L39" s="115"/>
      <c r="M39" s="115"/>
      <c r="N39" s="115"/>
      <c r="O39" s="115"/>
      <c r="P39" s="115"/>
      <c r="Q39" s="115"/>
      <c r="R39" s="115"/>
      <c r="S39" s="115"/>
      <c r="T39" s="115"/>
      <c r="U39" s="115"/>
      <c r="V39" s="115"/>
      <c r="W39" s="115"/>
      <c r="X39" s="115"/>
      <c r="Y39" s="115"/>
      <c r="Z39" s="115"/>
      <c r="AA39" s="115"/>
      <c r="AB39" s="202"/>
      <c r="AC39" s="202"/>
      <c r="AD39" s="202"/>
      <c r="AE39" s="202"/>
      <c r="AF39" s="202"/>
      <c r="AG39" s="202"/>
      <c r="AH39" s="202"/>
      <c r="AI39" s="202"/>
      <c r="AJ39" s="202"/>
      <c r="AK39" s="202"/>
      <c r="AL39" s="202"/>
      <c r="AM39" s="202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BB39" s="67"/>
      <c r="BC39" s="67"/>
      <c r="BD39" s="67"/>
    </row>
    <row r="40" spans="1:56" s="66" customFormat="1" ht="12" customHeight="1">
      <c r="A40" s="274" t="s">
        <v>124</v>
      </c>
      <c r="B40" s="95">
        <v>2055</v>
      </c>
      <c r="C40" s="95">
        <v>688</v>
      </c>
      <c r="D40" s="26">
        <f t="shared" si="0"/>
        <v>33.5</v>
      </c>
      <c r="E40" s="304" t="str">
        <f>[1]tab7!A29</f>
        <v>100</v>
      </c>
      <c r="F40" s="115"/>
      <c r="G40" s="417"/>
      <c r="H40" s="305"/>
      <c r="I40" s="258"/>
      <c r="J40" s="115"/>
      <c r="K40" s="115"/>
      <c r="L40" s="115"/>
      <c r="M40" s="115"/>
      <c r="N40" s="115"/>
      <c r="O40" s="115"/>
      <c r="P40" s="115"/>
      <c r="Q40" s="115"/>
      <c r="R40" s="115"/>
      <c r="S40" s="115"/>
      <c r="T40" s="115"/>
      <c r="U40" s="115"/>
      <c r="V40" s="115"/>
      <c r="W40" s="115"/>
      <c r="X40" s="115"/>
      <c r="Y40" s="115"/>
      <c r="Z40" s="115"/>
      <c r="AA40" s="115"/>
      <c r="AB40" s="202"/>
      <c r="AC40" s="202"/>
      <c r="AD40" s="202"/>
      <c r="AE40" s="202"/>
      <c r="AF40" s="202"/>
      <c r="AG40" s="202"/>
      <c r="AH40" s="202"/>
      <c r="AI40" s="202"/>
      <c r="AJ40" s="202"/>
      <c r="AK40" s="202"/>
      <c r="AL40" s="202"/>
      <c r="AM40" s="202"/>
      <c r="AN40" s="67"/>
      <c r="AO40" s="67"/>
      <c r="AP40" s="67"/>
      <c r="AQ40" s="67"/>
      <c r="AR40" s="67"/>
      <c r="AS40" s="67"/>
      <c r="AT40" s="67"/>
      <c r="AU40" s="67"/>
      <c r="AV40" s="67"/>
      <c r="AW40" s="67"/>
      <c r="AX40" s="67"/>
      <c r="AY40" s="67"/>
      <c r="AZ40" s="67"/>
      <c r="BA40" s="67"/>
      <c r="BB40" s="67"/>
      <c r="BC40" s="67"/>
      <c r="BD40" s="67"/>
    </row>
    <row r="41" spans="1:56" s="66" customFormat="1" ht="12" customHeight="1">
      <c r="A41" s="274" t="s">
        <v>125</v>
      </c>
      <c r="B41" s="95">
        <v>839</v>
      </c>
      <c r="C41" s="95">
        <v>734</v>
      </c>
      <c r="D41" s="26">
        <f t="shared" si="0"/>
        <v>87.5</v>
      </c>
      <c r="E41" s="304" t="str">
        <f>[1]tab7!A30</f>
        <v>900</v>
      </c>
      <c r="F41" s="115"/>
      <c r="G41" s="417"/>
      <c r="H41" s="305"/>
      <c r="I41" s="258"/>
      <c r="J41" s="115"/>
      <c r="K41" s="115"/>
      <c r="L41" s="115"/>
      <c r="M41" s="115"/>
      <c r="N41" s="115"/>
      <c r="O41" s="115"/>
      <c r="P41" s="115"/>
      <c r="Q41" s="115"/>
      <c r="R41" s="115"/>
      <c r="S41" s="115"/>
      <c r="T41" s="115"/>
      <c r="U41" s="115"/>
      <c r="V41" s="115"/>
      <c r="W41" s="115"/>
      <c r="X41" s="115"/>
      <c r="Y41" s="115"/>
      <c r="Z41" s="115"/>
      <c r="AA41" s="115"/>
      <c r="AB41" s="202"/>
      <c r="AC41" s="202"/>
      <c r="AD41" s="202"/>
      <c r="AE41" s="202"/>
      <c r="AF41" s="202"/>
      <c r="AG41" s="202"/>
      <c r="AH41" s="202"/>
      <c r="AI41" s="202"/>
      <c r="AJ41" s="202"/>
      <c r="AK41" s="202"/>
      <c r="AL41" s="202"/>
      <c r="AM41" s="202"/>
      <c r="AN41" s="67"/>
      <c r="AO41" s="67"/>
      <c r="AP41" s="67"/>
      <c r="AQ41" s="67"/>
      <c r="AR41" s="67"/>
      <c r="AS41" s="67"/>
      <c r="AT41" s="67"/>
      <c r="AU41" s="67"/>
      <c r="AV41" s="67"/>
      <c r="AW41" s="67"/>
      <c r="AX41" s="67"/>
      <c r="AY41" s="67"/>
      <c r="AZ41" s="67"/>
      <c r="BA41" s="67"/>
      <c r="BB41" s="67"/>
      <c r="BC41" s="67"/>
      <c r="BD41" s="67"/>
    </row>
    <row r="42" spans="1:56" ht="15.95" customHeight="1">
      <c r="A42" s="226" t="s">
        <v>148</v>
      </c>
      <c r="B42" s="227">
        <v>99</v>
      </c>
      <c r="C42" s="227">
        <v>95</v>
      </c>
      <c r="D42" s="228">
        <f t="shared" si="0"/>
        <v>96</v>
      </c>
      <c r="E42" s="304"/>
      <c r="I42" s="409"/>
      <c r="AN42" s="67"/>
      <c r="AO42" s="67"/>
      <c r="AP42" s="67"/>
      <c r="AQ42" s="67"/>
      <c r="AR42" s="67"/>
      <c r="AS42" s="67"/>
      <c r="AT42" s="67"/>
      <c r="AU42" s="67"/>
      <c r="AV42" s="67"/>
      <c r="AW42" s="67"/>
      <c r="AX42" s="67"/>
      <c r="AY42" s="67"/>
      <c r="AZ42" s="67"/>
      <c r="BA42" s="67"/>
      <c r="BB42" s="67"/>
      <c r="BC42" s="67"/>
      <c r="BD42" s="67"/>
    </row>
    <row r="43" spans="1:56" s="66" customFormat="1" ht="4.9000000000000004" customHeight="1">
      <c r="A43" s="239"/>
      <c r="B43" s="240"/>
      <c r="C43" s="240"/>
      <c r="D43" s="152"/>
      <c r="E43" s="115"/>
      <c r="F43" s="115"/>
      <c r="G43" s="115"/>
      <c r="H43" s="115"/>
      <c r="I43" s="307"/>
      <c r="J43" s="115"/>
      <c r="K43" s="115"/>
      <c r="L43" s="115"/>
      <c r="M43" s="115"/>
      <c r="N43" s="115"/>
      <c r="O43" s="115"/>
      <c r="P43" s="115"/>
      <c r="Q43" s="115"/>
      <c r="R43" s="115"/>
      <c r="S43" s="115"/>
      <c r="T43" s="115"/>
      <c r="U43" s="115"/>
      <c r="V43" s="115"/>
      <c r="W43" s="115"/>
      <c r="X43" s="115"/>
      <c r="Y43" s="115"/>
      <c r="Z43" s="115"/>
      <c r="AA43" s="115"/>
      <c r="AB43" s="202"/>
      <c r="AC43" s="202"/>
      <c r="AD43" s="202"/>
      <c r="AE43" s="202"/>
      <c r="AF43" s="202"/>
      <c r="AG43" s="202"/>
      <c r="AH43" s="202"/>
      <c r="AI43" s="202"/>
      <c r="AJ43" s="202"/>
      <c r="AK43" s="202"/>
      <c r="AL43" s="202"/>
      <c r="AM43" s="202"/>
      <c r="AN43" s="67"/>
      <c r="AO43" s="67"/>
      <c r="AP43" s="67"/>
      <c r="AQ43" s="67"/>
      <c r="AR43" s="67"/>
      <c r="AS43" s="67"/>
      <c r="AT43" s="67"/>
      <c r="AU43" s="67"/>
      <c r="AV43" s="67"/>
      <c r="AW43" s="67"/>
      <c r="AX43" s="67"/>
      <c r="AY43" s="67"/>
      <c r="AZ43" s="67"/>
      <c r="BA43" s="67"/>
      <c r="BB43" s="67"/>
      <c r="BC43" s="67"/>
      <c r="BD43" s="67"/>
    </row>
    <row r="44" spans="1:56" s="66" customFormat="1" ht="4.9000000000000004" customHeight="1">
      <c r="A44" s="77"/>
      <c r="B44" s="95"/>
      <c r="C44" s="95"/>
      <c r="D44" s="26"/>
      <c r="E44" s="115"/>
      <c r="F44" s="115"/>
      <c r="G44" s="249"/>
      <c r="H44" s="249"/>
      <c r="I44" s="307"/>
      <c r="J44" s="115"/>
      <c r="K44" s="115"/>
      <c r="L44" s="115"/>
      <c r="M44" s="115"/>
      <c r="N44" s="115"/>
      <c r="O44" s="115"/>
      <c r="P44" s="115"/>
      <c r="Q44" s="115"/>
      <c r="R44" s="115"/>
      <c r="S44" s="115"/>
      <c r="T44" s="115"/>
      <c r="U44" s="115"/>
      <c r="V44" s="115"/>
      <c r="W44" s="115"/>
      <c r="X44" s="115"/>
      <c r="Y44" s="115"/>
      <c r="Z44" s="115"/>
      <c r="AA44" s="115"/>
      <c r="AB44" s="202"/>
      <c r="AC44" s="202"/>
      <c r="AD44" s="202"/>
      <c r="AE44" s="202"/>
      <c r="AF44" s="202"/>
      <c r="AG44" s="202"/>
      <c r="AH44" s="202"/>
      <c r="AI44" s="202"/>
      <c r="AJ44" s="202"/>
      <c r="AK44" s="202"/>
      <c r="AL44" s="202"/>
      <c r="AM44" s="202"/>
      <c r="AN44" s="67"/>
      <c r="AO44" s="67"/>
      <c r="AP44" s="67"/>
      <c r="AQ44" s="67"/>
      <c r="AR44" s="67"/>
      <c r="AS44" s="67"/>
      <c r="AT44" s="67"/>
      <c r="AU44" s="67"/>
      <c r="AV44" s="67"/>
      <c r="AW44" s="67"/>
      <c r="AX44" s="67"/>
      <c r="AY44" s="67"/>
      <c r="AZ44" s="67"/>
      <c r="BA44" s="67"/>
      <c r="BB44" s="67"/>
      <c r="BC44" s="67"/>
      <c r="BD44" s="67"/>
    </row>
    <row r="45" spans="1:56" s="66" customFormat="1" ht="15" customHeight="1">
      <c r="A45" s="32" t="s">
        <v>152</v>
      </c>
      <c r="B45" s="95"/>
      <c r="C45" s="95"/>
      <c r="D45" s="26"/>
      <c r="E45" s="115"/>
      <c r="F45" s="115"/>
      <c r="G45" s="306"/>
      <c r="H45" s="305"/>
      <c r="I45" s="307"/>
      <c r="J45" s="115"/>
      <c r="K45" s="115"/>
      <c r="L45" s="115"/>
      <c r="M45" s="115"/>
      <c r="N45" s="115"/>
      <c r="O45" s="115"/>
      <c r="P45" s="115"/>
      <c r="Q45" s="115"/>
      <c r="R45" s="115"/>
      <c r="S45" s="115"/>
      <c r="T45" s="115"/>
      <c r="U45" s="115"/>
      <c r="V45" s="115"/>
      <c r="W45" s="115"/>
      <c r="X45" s="115"/>
      <c r="Y45" s="115"/>
      <c r="Z45" s="115"/>
      <c r="AA45" s="115"/>
      <c r="AB45" s="202"/>
      <c r="AC45" s="202"/>
      <c r="AD45" s="202"/>
      <c r="AE45" s="202"/>
      <c r="AF45" s="202"/>
      <c r="AG45" s="202"/>
      <c r="AH45" s="202"/>
      <c r="AI45" s="202"/>
      <c r="AJ45" s="202"/>
      <c r="AK45" s="202"/>
      <c r="AL45" s="202"/>
      <c r="AM45" s="202"/>
      <c r="AN45" s="67"/>
      <c r="AO45" s="67"/>
      <c r="AP45" s="67"/>
      <c r="AQ45" s="67"/>
      <c r="AR45" s="67"/>
      <c r="AS45" s="67"/>
      <c r="AT45" s="67"/>
      <c r="AU45" s="67"/>
      <c r="AV45" s="67"/>
      <c r="AW45" s="67"/>
      <c r="AX45" s="67"/>
      <c r="AY45" s="67"/>
      <c r="AZ45" s="67"/>
      <c r="BA45" s="67"/>
      <c r="BB45" s="67"/>
      <c r="BC45" s="67"/>
      <c r="BD45" s="67"/>
    </row>
    <row r="46" spans="1:56" s="238" customFormat="1" ht="15.95" customHeight="1">
      <c r="A46" s="216"/>
      <c r="B46" s="233"/>
      <c r="C46" s="234"/>
      <c r="D46" s="235"/>
      <c r="E46" s="255"/>
      <c r="F46" s="248"/>
      <c r="G46" s="418"/>
      <c r="H46" s="418"/>
      <c r="I46" s="419"/>
      <c r="J46" s="255"/>
      <c r="K46" s="255"/>
      <c r="L46" s="255"/>
      <c r="M46" s="255"/>
      <c r="N46" s="255"/>
      <c r="O46" s="255"/>
      <c r="P46" s="255"/>
      <c r="Q46" s="255"/>
      <c r="R46" s="255"/>
      <c r="S46" s="255"/>
      <c r="T46" s="255"/>
      <c r="U46" s="255"/>
      <c r="V46" s="255"/>
      <c r="W46" s="255"/>
      <c r="X46" s="255"/>
      <c r="Y46" s="255"/>
      <c r="Z46" s="255"/>
      <c r="AA46" s="255"/>
      <c r="AB46" s="236"/>
      <c r="AC46" s="236"/>
      <c r="AD46" s="236"/>
      <c r="AE46" s="236"/>
      <c r="AF46" s="236"/>
      <c r="AG46" s="236"/>
      <c r="AH46" s="236"/>
      <c r="AI46" s="236"/>
      <c r="AJ46" s="236"/>
      <c r="AK46" s="236"/>
      <c r="AL46" s="236"/>
      <c r="AM46" s="236"/>
      <c r="AN46" s="237"/>
      <c r="AO46" s="237"/>
      <c r="AP46" s="237"/>
      <c r="AQ46" s="237"/>
      <c r="AR46" s="237"/>
      <c r="AS46" s="237"/>
      <c r="AT46" s="237"/>
      <c r="AU46" s="237"/>
      <c r="AV46" s="237"/>
      <c r="AW46" s="237"/>
      <c r="AX46" s="237"/>
      <c r="AY46" s="237"/>
      <c r="AZ46" s="237"/>
      <c r="BA46" s="237"/>
      <c r="BB46" s="237"/>
      <c r="BC46" s="237"/>
      <c r="BD46" s="237"/>
    </row>
    <row r="47" spans="1:56" s="66" customFormat="1" ht="15.95" customHeight="1">
      <c r="A47" s="77"/>
      <c r="B47" s="95"/>
      <c r="C47" s="95"/>
      <c r="D47" s="26"/>
      <c r="E47" s="115"/>
      <c r="F47" s="115"/>
      <c r="G47" s="412"/>
      <c r="H47" s="412"/>
      <c r="I47" s="307"/>
      <c r="J47" s="115"/>
      <c r="K47" s="115"/>
      <c r="L47" s="115"/>
      <c r="M47" s="115"/>
      <c r="N47" s="115"/>
      <c r="O47" s="115"/>
      <c r="P47" s="115"/>
      <c r="Q47" s="115"/>
      <c r="R47" s="115"/>
      <c r="S47" s="115"/>
      <c r="T47" s="115"/>
      <c r="U47" s="115"/>
      <c r="V47" s="115"/>
      <c r="W47" s="115"/>
      <c r="X47" s="115"/>
      <c r="Y47" s="115"/>
      <c r="Z47" s="115"/>
      <c r="AA47" s="115"/>
      <c r="AB47" s="202"/>
      <c r="AC47" s="202"/>
      <c r="AD47" s="202"/>
      <c r="AE47" s="202"/>
      <c r="AF47" s="202"/>
      <c r="AG47" s="202"/>
      <c r="AH47" s="202"/>
      <c r="AI47" s="202"/>
      <c r="AJ47" s="202"/>
      <c r="AK47" s="202"/>
      <c r="AL47" s="202"/>
      <c r="AM47" s="202"/>
      <c r="AN47" s="67"/>
      <c r="AO47" s="67"/>
      <c r="AP47" s="67"/>
      <c r="AQ47" s="67"/>
      <c r="AR47" s="67"/>
      <c r="AS47" s="67"/>
      <c r="AT47" s="67"/>
      <c r="AU47" s="67"/>
      <c r="AV47" s="67"/>
      <c r="AW47" s="67"/>
      <c r="AX47" s="67"/>
      <c r="AY47" s="67"/>
      <c r="AZ47" s="67"/>
      <c r="BA47" s="67"/>
      <c r="BB47" s="67"/>
      <c r="BC47" s="67"/>
      <c r="BD47" s="67"/>
    </row>
    <row r="48" spans="1:56" s="66" customFormat="1" ht="15.95" customHeight="1">
      <c r="A48" s="77"/>
      <c r="B48" s="95"/>
      <c r="C48" s="95"/>
      <c r="D48" s="26"/>
      <c r="E48" s="115"/>
      <c r="F48" s="115"/>
      <c r="G48" s="417"/>
      <c r="H48" s="420"/>
      <c r="I48" s="307"/>
      <c r="J48" s="115"/>
      <c r="K48" s="115"/>
      <c r="L48" s="115"/>
      <c r="M48" s="115"/>
      <c r="N48" s="115"/>
      <c r="O48" s="115"/>
      <c r="P48" s="115"/>
      <c r="Q48" s="115"/>
      <c r="R48" s="115"/>
      <c r="S48" s="115"/>
      <c r="T48" s="115"/>
      <c r="U48" s="115"/>
      <c r="V48" s="115"/>
      <c r="W48" s="115"/>
      <c r="X48" s="115"/>
      <c r="Y48" s="115"/>
      <c r="Z48" s="115"/>
      <c r="AA48" s="115"/>
      <c r="AB48" s="202"/>
      <c r="AC48" s="202"/>
      <c r="AD48" s="202"/>
      <c r="AE48" s="202"/>
      <c r="AF48" s="202"/>
      <c r="AG48" s="202"/>
      <c r="AH48" s="202"/>
      <c r="AI48" s="202"/>
      <c r="AJ48" s="202"/>
      <c r="AK48" s="202"/>
      <c r="AL48" s="202"/>
      <c r="AM48" s="202"/>
      <c r="AN48" s="67"/>
      <c r="AO48" s="67"/>
      <c r="AP48" s="67"/>
      <c r="AQ48" s="67"/>
      <c r="AR48" s="67"/>
      <c r="AS48" s="67"/>
      <c r="AT48" s="67"/>
      <c r="AU48" s="67"/>
      <c r="AV48" s="67"/>
      <c r="AW48" s="67"/>
      <c r="AX48" s="67"/>
      <c r="AY48" s="67"/>
      <c r="AZ48" s="67"/>
      <c r="BA48" s="67"/>
      <c r="BB48" s="67"/>
      <c r="BC48" s="67"/>
      <c r="BD48" s="67"/>
    </row>
    <row r="49" spans="1:56" s="66" customFormat="1" ht="15.95" customHeight="1">
      <c r="A49" s="77"/>
      <c r="B49" s="95"/>
      <c r="C49" s="95"/>
      <c r="D49" s="26"/>
      <c r="E49" s="115"/>
      <c r="F49" s="270" t="s">
        <v>143</v>
      </c>
      <c r="G49" s="306">
        <f>SUM(C15)</f>
        <v>1210497</v>
      </c>
      <c r="H49" s="305"/>
      <c r="I49" s="307"/>
      <c r="J49" s="115"/>
      <c r="K49" s="115"/>
      <c r="L49" s="115"/>
      <c r="M49" s="115"/>
      <c r="N49" s="115"/>
      <c r="O49" s="115"/>
      <c r="P49" s="115"/>
      <c r="Q49" s="115"/>
      <c r="R49" s="115"/>
      <c r="S49" s="115"/>
      <c r="T49" s="115"/>
      <c r="U49" s="115"/>
      <c r="V49" s="115"/>
      <c r="W49" s="115"/>
      <c r="X49" s="115"/>
      <c r="Y49" s="115"/>
      <c r="Z49" s="115"/>
      <c r="AA49" s="115"/>
      <c r="AB49" s="202"/>
      <c r="AC49" s="202"/>
      <c r="AD49" s="202"/>
      <c r="AE49" s="202"/>
      <c r="AF49" s="202"/>
      <c r="AG49" s="202"/>
      <c r="AH49" s="202"/>
      <c r="AI49" s="202"/>
      <c r="AJ49" s="202"/>
      <c r="AK49" s="202"/>
      <c r="AL49" s="202"/>
      <c r="AM49" s="202"/>
      <c r="AN49" s="67"/>
      <c r="AO49" s="67"/>
      <c r="AP49" s="67"/>
      <c r="AQ49" s="67"/>
      <c r="AR49" s="67"/>
      <c r="AS49" s="67"/>
      <c r="AT49" s="67"/>
      <c r="AU49" s="67"/>
      <c r="AV49" s="67"/>
      <c r="AW49" s="67"/>
      <c r="AX49" s="67"/>
      <c r="AY49" s="67"/>
      <c r="AZ49" s="67"/>
      <c r="BA49" s="67"/>
      <c r="BB49" s="67"/>
      <c r="BC49" s="67"/>
      <c r="BD49" s="67"/>
    </row>
    <row r="50" spans="1:56" s="66" customFormat="1" ht="15.95" customHeight="1">
      <c r="A50" s="77"/>
      <c r="B50" s="95"/>
      <c r="C50" s="95"/>
      <c r="D50" s="26"/>
      <c r="E50" s="115"/>
      <c r="F50" s="270" t="s">
        <v>144</v>
      </c>
      <c r="G50" s="421">
        <f>SUM(C20)</f>
        <v>448591</v>
      </c>
      <c r="H50" s="305"/>
      <c r="I50" s="307"/>
      <c r="J50" s="115"/>
      <c r="K50" s="115"/>
      <c r="L50" s="115"/>
      <c r="M50" s="115"/>
      <c r="N50" s="115"/>
      <c r="O50" s="115"/>
      <c r="P50" s="115"/>
      <c r="Q50" s="115"/>
      <c r="R50" s="115"/>
      <c r="S50" s="115"/>
      <c r="T50" s="115"/>
      <c r="U50" s="115"/>
      <c r="V50" s="115"/>
      <c r="W50" s="115"/>
      <c r="X50" s="115"/>
      <c r="Y50" s="115"/>
      <c r="Z50" s="115"/>
      <c r="AA50" s="115"/>
      <c r="AB50" s="202"/>
      <c r="AC50" s="202"/>
      <c r="AD50" s="202"/>
      <c r="AE50" s="202"/>
      <c r="AF50" s="202"/>
      <c r="AG50" s="202"/>
      <c r="AH50" s="202"/>
      <c r="AI50" s="202"/>
      <c r="AJ50" s="202"/>
      <c r="AK50" s="202"/>
      <c r="AL50" s="202"/>
      <c r="AM50" s="202"/>
      <c r="AN50" s="67"/>
      <c r="AO50" s="67"/>
      <c r="AP50" s="67"/>
      <c r="AQ50" s="67"/>
      <c r="AR50" s="67"/>
      <c r="AS50" s="67"/>
      <c r="AT50" s="67"/>
      <c r="AU50" s="67"/>
      <c r="AV50" s="67"/>
      <c r="AW50" s="67"/>
      <c r="AX50" s="67"/>
      <c r="AY50" s="67"/>
      <c r="AZ50" s="67"/>
      <c r="BA50" s="67"/>
      <c r="BB50" s="67"/>
      <c r="BC50" s="67"/>
      <c r="BD50" s="67"/>
    </row>
    <row r="51" spans="1:56" s="66" customFormat="1" ht="15.95" customHeight="1">
      <c r="A51" s="77"/>
      <c r="B51" s="95"/>
      <c r="C51" s="95"/>
      <c r="D51" s="26"/>
      <c r="E51" s="115"/>
      <c r="F51" s="270" t="s">
        <v>145</v>
      </c>
      <c r="G51" s="421">
        <f>SUM(C25)</f>
        <v>51705</v>
      </c>
      <c r="H51" s="305"/>
      <c r="I51" s="307"/>
      <c r="J51" s="115"/>
      <c r="K51" s="115"/>
      <c r="L51" s="115"/>
      <c r="M51" s="115"/>
      <c r="N51" s="115"/>
      <c r="O51" s="115"/>
      <c r="P51" s="115"/>
      <c r="Q51" s="115"/>
      <c r="R51" s="115"/>
      <c r="S51" s="115"/>
      <c r="T51" s="115"/>
      <c r="U51" s="115"/>
      <c r="V51" s="115"/>
      <c r="W51" s="115"/>
      <c r="X51" s="115"/>
      <c r="Y51" s="115"/>
      <c r="Z51" s="115"/>
      <c r="AA51" s="115"/>
      <c r="AB51" s="202"/>
      <c r="AC51" s="202"/>
      <c r="AD51" s="202"/>
      <c r="AE51" s="202"/>
      <c r="AF51" s="202"/>
      <c r="AG51" s="202"/>
      <c r="AH51" s="202"/>
      <c r="AI51" s="202"/>
      <c r="AJ51" s="202"/>
      <c r="AK51" s="202"/>
      <c r="AL51" s="202"/>
      <c r="AM51" s="202"/>
      <c r="AN51" s="67"/>
      <c r="AO51" s="67"/>
      <c r="AP51" s="67"/>
      <c r="AQ51" s="67"/>
      <c r="AR51" s="67"/>
      <c r="AS51" s="67"/>
      <c r="AT51" s="67"/>
      <c r="AU51" s="67"/>
      <c r="AV51" s="67"/>
      <c r="AW51" s="67"/>
      <c r="AX51" s="67"/>
      <c r="AY51" s="67"/>
      <c r="AZ51" s="67"/>
      <c r="BA51" s="67"/>
      <c r="BB51" s="67"/>
      <c r="BC51" s="67"/>
      <c r="BD51" s="67"/>
    </row>
    <row r="52" spans="1:56" s="66" customFormat="1" ht="15.95" customHeight="1">
      <c r="A52" s="77"/>
      <c r="B52" s="95"/>
      <c r="C52" s="95"/>
      <c r="D52" s="26"/>
      <c r="E52" s="115"/>
      <c r="F52" s="270" t="s">
        <v>146</v>
      </c>
      <c r="G52" s="421">
        <f>SUM(C31)</f>
        <v>1594</v>
      </c>
      <c r="H52" s="305"/>
      <c r="I52" s="307"/>
      <c r="J52" s="115"/>
      <c r="K52" s="115"/>
      <c r="L52" s="115"/>
      <c r="M52" s="115"/>
      <c r="N52" s="115"/>
      <c r="O52" s="115"/>
      <c r="P52" s="115"/>
      <c r="Q52" s="115"/>
      <c r="R52" s="115"/>
      <c r="S52" s="115"/>
      <c r="T52" s="115"/>
      <c r="U52" s="115"/>
      <c r="V52" s="115"/>
      <c r="W52" s="115"/>
      <c r="X52" s="115"/>
      <c r="Y52" s="115"/>
      <c r="Z52" s="115"/>
      <c r="AA52" s="115"/>
      <c r="AB52" s="202"/>
      <c r="AC52" s="202"/>
      <c r="AD52" s="202"/>
      <c r="AE52" s="202"/>
      <c r="AF52" s="202"/>
      <c r="AG52" s="202"/>
      <c r="AH52" s="202"/>
      <c r="AI52" s="202"/>
      <c r="AJ52" s="202"/>
      <c r="AK52" s="202"/>
      <c r="AL52" s="202"/>
      <c r="AM52" s="202"/>
      <c r="AN52" s="67"/>
      <c r="AO52" s="67"/>
      <c r="AP52" s="67"/>
      <c r="AQ52" s="67"/>
      <c r="AR52" s="67"/>
      <c r="AS52" s="67"/>
      <c r="AT52" s="67"/>
      <c r="AU52" s="67"/>
      <c r="AV52" s="67"/>
      <c r="AW52" s="67"/>
      <c r="AX52" s="67"/>
      <c r="AY52" s="67"/>
      <c r="AZ52" s="67"/>
      <c r="BA52" s="67"/>
      <c r="BB52" s="67"/>
      <c r="BC52" s="67"/>
      <c r="BD52" s="67"/>
    </row>
    <row r="53" spans="1:56" s="66" customFormat="1" ht="15.95" customHeight="1">
      <c r="A53" s="77"/>
      <c r="B53" s="95"/>
      <c r="C53" s="95"/>
      <c r="D53" s="26"/>
      <c r="E53" s="115"/>
      <c r="F53" s="270" t="s">
        <v>147</v>
      </c>
      <c r="G53" s="421">
        <f>SUM(C36)</f>
        <v>6663</v>
      </c>
      <c r="H53" s="305"/>
      <c r="I53" s="307"/>
      <c r="J53" s="115"/>
      <c r="K53" s="115"/>
      <c r="L53" s="115"/>
      <c r="M53" s="115"/>
      <c r="N53" s="115"/>
      <c r="O53" s="115"/>
      <c r="P53" s="115"/>
      <c r="Q53" s="115"/>
      <c r="R53" s="115"/>
      <c r="S53" s="115"/>
      <c r="T53" s="115"/>
      <c r="U53" s="115"/>
      <c r="V53" s="115"/>
      <c r="W53" s="115"/>
      <c r="X53" s="115"/>
      <c r="Y53" s="115"/>
      <c r="Z53" s="115"/>
      <c r="AA53" s="115"/>
      <c r="AB53" s="202"/>
      <c r="AC53" s="202"/>
      <c r="AD53" s="202"/>
      <c r="AE53" s="202"/>
      <c r="AF53" s="202"/>
      <c r="AG53" s="202"/>
      <c r="AH53" s="202"/>
      <c r="AI53" s="202"/>
      <c r="AJ53" s="202"/>
      <c r="AK53" s="202"/>
      <c r="AL53" s="202"/>
      <c r="AM53" s="202"/>
      <c r="AN53" s="67"/>
      <c r="AO53" s="67"/>
      <c r="AP53" s="67"/>
      <c r="AQ53" s="67"/>
      <c r="AR53" s="67"/>
      <c r="AS53" s="67"/>
      <c r="AT53" s="67"/>
      <c r="AU53" s="67"/>
      <c r="AV53" s="67"/>
      <c r="AW53" s="67"/>
      <c r="AX53" s="67"/>
      <c r="AY53" s="67"/>
      <c r="AZ53" s="67"/>
      <c r="BA53" s="67"/>
      <c r="BB53" s="67"/>
      <c r="BC53" s="67"/>
      <c r="BD53" s="67"/>
    </row>
    <row r="54" spans="1:56" s="66" customFormat="1" ht="15.95" customHeight="1">
      <c r="A54" s="77"/>
      <c r="B54" s="95"/>
      <c r="C54" s="95"/>
      <c r="D54" s="26"/>
      <c r="E54" s="115"/>
      <c r="F54" s="270" t="s">
        <v>148</v>
      </c>
      <c r="G54" s="421">
        <f>SUM(C42)</f>
        <v>95</v>
      </c>
      <c r="H54" s="305"/>
      <c r="I54" s="307"/>
      <c r="J54" s="115"/>
      <c r="K54" s="115"/>
      <c r="L54" s="115"/>
      <c r="M54" s="115"/>
      <c r="N54" s="115"/>
      <c r="O54" s="115"/>
      <c r="P54" s="115"/>
      <c r="Q54" s="115"/>
      <c r="R54" s="115"/>
      <c r="S54" s="115"/>
      <c r="T54" s="115"/>
      <c r="U54" s="115"/>
      <c r="V54" s="115"/>
      <c r="W54" s="115"/>
      <c r="X54" s="115"/>
      <c r="Y54" s="115"/>
      <c r="Z54" s="115"/>
      <c r="AA54" s="115"/>
      <c r="AB54" s="202"/>
      <c r="AC54" s="202"/>
      <c r="AD54" s="202"/>
      <c r="AE54" s="202"/>
      <c r="AF54" s="202"/>
      <c r="AG54" s="202"/>
      <c r="AH54" s="202"/>
      <c r="AI54" s="202"/>
      <c r="AJ54" s="202"/>
      <c r="AK54" s="202"/>
      <c r="AL54" s="202"/>
      <c r="AM54" s="202"/>
      <c r="AN54" s="67"/>
      <c r="AO54" s="67"/>
      <c r="AP54" s="67"/>
      <c r="AQ54" s="67"/>
      <c r="AR54" s="67"/>
      <c r="AS54" s="67"/>
      <c r="AT54" s="67"/>
      <c r="AU54" s="67"/>
      <c r="AV54" s="67"/>
      <c r="AW54" s="67"/>
      <c r="AX54" s="67"/>
      <c r="AY54" s="67"/>
      <c r="AZ54" s="67"/>
      <c r="BA54" s="67"/>
      <c r="BB54" s="67"/>
      <c r="BC54" s="67"/>
      <c r="BD54" s="67"/>
    </row>
    <row r="55" spans="1:56" s="66" customFormat="1" ht="15.95" customHeight="1">
      <c r="A55" s="77"/>
      <c r="B55" s="95"/>
      <c r="C55" s="95"/>
      <c r="D55" s="26"/>
      <c r="E55" s="115"/>
      <c r="F55" s="115"/>
      <c r="G55" s="421"/>
      <c r="H55" s="305"/>
      <c r="I55" s="307"/>
      <c r="J55" s="115"/>
      <c r="K55" s="115"/>
      <c r="L55" s="115"/>
      <c r="M55" s="115"/>
      <c r="N55" s="115"/>
      <c r="O55" s="115"/>
      <c r="P55" s="115"/>
      <c r="Q55" s="115"/>
      <c r="R55" s="115"/>
      <c r="S55" s="115"/>
      <c r="T55" s="115"/>
      <c r="U55" s="115"/>
      <c r="V55" s="115"/>
      <c r="W55" s="115"/>
      <c r="X55" s="115"/>
      <c r="Y55" s="115"/>
      <c r="Z55" s="115"/>
      <c r="AA55" s="115"/>
      <c r="AB55" s="202"/>
      <c r="AC55" s="202"/>
      <c r="AD55" s="202"/>
      <c r="AE55" s="202"/>
      <c r="AF55" s="202"/>
      <c r="AG55" s="202"/>
      <c r="AH55" s="202"/>
      <c r="AI55" s="202"/>
      <c r="AJ55" s="202"/>
      <c r="AK55" s="202"/>
      <c r="AL55" s="202"/>
      <c r="AM55" s="202"/>
      <c r="AN55" s="67"/>
      <c r="AO55" s="67"/>
      <c r="AP55" s="67"/>
      <c r="AQ55" s="67"/>
      <c r="AR55" s="67"/>
      <c r="AS55" s="67"/>
      <c r="AT55" s="67"/>
      <c r="AU55" s="67"/>
      <c r="AV55" s="67"/>
      <c r="AW55" s="67"/>
      <c r="AX55" s="67"/>
      <c r="AY55" s="67"/>
      <c r="AZ55" s="67"/>
      <c r="BA55" s="67"/>
      <c r="BB55" s="67"/>
      <c r="BC55" s="67"/>
      <c r="BD55" s="67"/>
    </row>
    <row r="56" spans="1:56" s="66" customFormat="1" ht="15.95" customHeight="1">
      <c r="A56" s="77"/>
      <c r="B56" s="95"/>
      <c r="C56" s="95"/>
      <c r="D56" s="26"/>
      <c r="E56" s="115"/>
      <c r="F56" s="115"/>
      <c r="G56" s="306"/>
      <c r="H56" s="305"/>
      <c r="I56" s="307"/>
      <c r="J56" s="115"/>
      <c r="K56" s="115"/>
      <c r="L56" s="115"/>
      <c r="M56" s="115"/>
      <c r="N56" s="115"/>
      <c r="O56" s="115"/>
      <c r="P56" s="115"/>
      <c r="Q56" s="115"/>
      <c r="R56" s="115"/>
      <c r="S56" s="115"/>
      <c r="T56" s="115"/>
      <c r="U56" s="115"/>
      <c r="V56" s="115"/>
      <c r="W56" s="115"/>
      <c r="X56" s="115"/>
      <c r="Y56" s="115"/>
      <c r="Z56" s="115"/>
      <c r="AA56" s="115"/>
      <c r="AB56" s="202"/>
      <c r="AC56" s="202"/>
      <c r="AD56" s="202"/>
      <c r="AE56" s="202"/>
      <c r="AF56" s="202"/>
      <c r="AG56" s="202"/>
      <c r="AH56" s="202"/>
      <c r="AI56" s="202"/>
      <c r="AJ56" s="202"/>
      <c r="AK56" s="202"/>
      <c r="AL56" s="202"/>
      <c r="AM56" s="202"/>
      <c r="AN56" s="67"/>
      <c r="AO56" s="67"/>
      <c r="AP56" s="67"/>
      <c r="AQ56" s="67"/>
      <c r="AR56" s="67"/>
      <c r="AS56" s="67"/>
      <c r="AT56" s="67"/>
      <c r="AU56" s="67"/>
      <c r="AV56" s="67"/>
      <c r="AW56" s="67"/>
      <c r="AX56" s="67"/>
      <c r="AY56" s="67"/>
      <c r="AZ56" s="67"/>
      <c r="BA56" s="67"/>
      <c r="BB56" s="67"/>
      <c r="BC56" s="67"/>
      <c r="BD56" s="67"/>
    </row>
    <row r="57" spans="1:56" s="66" customFormat="1" ht="15.95" customHeight="1">
      <c r="A57" s="77"/>
      <c r="B57" s="95"/>
      <c r="C57" s="95"/>
      <c r="D57" s="26"/>
      <c r="E57" s="115"/>
      <c r="F57" s="115"/>
      <c r="G57" s="306"/>
      <c r="H57" s="305"/>
      <c r="I57" s="307"/>
      <c r="J57" s="115"/>
      <c r="K57" s="115"/>
      <c r="L57" s="115"/>
      <c r="M57" s="115"/>
      <c r="N57" s="115"/>
      <c r="O57" s="115"/>
      <c r="P57" s="115"/>
      <c r="Q57" s="115"/>
      <c r="R57" s="115"/>
      <c r="S57" s="115"/>
      <c r="T57" s="115"/>
      <c r="U57" s="115"/>
      <c r="V57" s="115"/>
      <c r="W57" s="115"/>
      <c r="X57" s="115"/>
      <c r="Y57" s="115"/>
      <c r="Z57" s="115"/>
      <c r="AA57" s="115"/>
      <c r="AB57" s="202"/>
      <c r="AC57" s="202"/>
      <c r="AD57" s="202"/>
      <c r="AE57" s="202"/>
      <c r="AF57" s="202"/>
      <c r="AG57" s="202"/>
      <c r="AH57" s="202"/>
      <c r="AI57" s="202"/>
      <c r="AJ57" s="202"/>
      <c r="AK57" s="202"/>
      <c r="AL57" s="202"/>
      <c r="AM57" s="202"/>
      <c r="AN57" s="67"/>
      <c r="AO57" s="67"/>
      <c r="AP57" s="67"/>
      <c r="AQ57" s="67"/>
      <c r="AR57" s="67"/>
      <c r="AS57" s="67"/>
      <c r="AT57" s="67"/>
      <c r="AU57" s="67"/>
      <c r="AV57" s="67"/>
      <c r="AW57" s="67"/>
      <c r="AX57" s="67"/>
      <c r="AY57" s="67"/>
      <c r="AZ57" s="67"/>
      <c r="BA57" s="67"/>
      <c r="BB57" s="67"/>
      <c r="BC57" s="67"/>
      <c r="BD57" s="67"/>
    </row>
    <row r="58" spans="1:56" s="66" customFormat="1" ht="15.95" customHeight="1">
      <c r="A58" s="77"/>
      <c r="B58" s="95"/>
      <c r="C58" s="95"/>
      <c r="D58" s="26"/>
      <c r="E58" s="115"/>
      <c r="F58" s="115"/>
      <c r="G58" s="306"/>
      <c r="H58" s="305"/>
      <c r="I58" s="307"/>
      <c r="J58" s="115"/>
      <c r="K58" s="115"/>
      <c r="L58" s="115"/>
      <c r="M58" s="115"/>
      <c r="N58" s="115"/>
      <c r="O58" s="115"/>
      <c r="P58" s="115"/>
      <c r="Q58" s="115"/>
      <c r="R58" s="115"/>
      <c r="S58" s="115"/>
      <c r="T58" s="115"/>
      <c r="U58" s="115"/>
      <c r="V58" s="115"/>
      <c r="W58" s="115"/>
      <c r="X58" s="115"/>
      <c r="Y58" s="115"/>
      <c r="Z58" s="115"/>
      <c r="AA58" s="115"/>
      <c r="AB58" s="202"/>
      <c r="AC58" s="202"/>
      <c r="AD58" s="202"/>
      <c r="AE58" s="202"/>
      <c r="AF58" s="202"/>
      <c r="AG58" s="202"/>
      <c r="AH58" s="202"/>
      <c r="AI58" s="202"/>
      <c r="AJ58" s="202"/>
      <c r="AK58" s="202"/>
      <c r="AL58" s="202"/>
      <c r="AM58" s="202"/>
      <c r="AN58" s="67"/>
      <c r="AO58" s="67"/>
      <c r="AP58" s="67"/>
      <c r="AQ58" s="67"/>
      <c r="AR58" s="67"/>
      <c r="AS58" s="67"/>
      <c r="AT58" s="67"/>
      <c r="AU58" s="67"/>
      <c r="AV58" s="67"/>
      <c r="AW58" s="67"/>
      <c r="AX58" s="67"/>
      <c r="AY58" s="67"/>
      <c r="AZ58" s="67"/>
      <c r="BA58" s="67"/>
      <c r="BB58" s="67"/>
      <c r="BC58" s="67"/>
      <c r="BD58" s="67"/>
    </row>
    <row r="59" spans="1:56" s="66" customFormat="1" ht="15.95" customHeight="1">
      <c r="A59" s="77"/>
      <c r="B59" s="95"/>
      <c r="C59" s="95"/>
      <c r="D59" s="26"/>
      <c r="E59" s="115"/>
      <c r="F59" s="115"/>
      <c r="G59" s="306"/>
      <c r="H59" s="305"/>
      <c r="I59" s="307"/>
      <c r="J59" s="115"/>
      <c r="K59" s="115"/>
      <c r="L59" s="115"/>
      <c r="M59" s="115"/>
      <c r="N59" s="115"/>
      <c r="O59" s="115"/>
      <c r="P59" s="115"/>
      <c r="Q59" s="115"/>
      <c r="R59" s="115"/>
      <c r="S59" s="115"/>
      <c r="T59" s="115"/>
      <c r="U59" s="115"/>
      <c r="V59" s="115"/>
      <c r="W59" s="115"/>
      <c r="X59" s="115"/>
      <c r="Y59" s="115"/>
      <c r="Z59" s="115"/>
      <c r="AA59" s="115"/>
      <c r="AB59" s="202"/>
      <c r="AC59" s="202"/>
      <c r="AD59" s="202"/>
      <c r="AE59" s="202"/>
      <c r="AF59" s="202"/>
      <c r="AG59" s="202"/>
      <c r="AH59" s="202"/>
      <c r="AI59" s="202"/>
      <c r="AJ59" s="202"/>
      <c r="AK59" s="202"/>
      <c r="AL59" s="202"/>
      <c r="AM59" s="202"/>
      <c r="AN59" s="67"/>
      <c r="AO59" s="67"/>
      <c r="AP59" s="67"/>
      <c r="AQ59" s="67"/>
      <c r="AR59" s="67"/>
      <c r="AS59" s="67"/>
      <c r="AT59" s="67"/>
      <c r="AU59" s="67"/>
      <c r="AV59" s="67"/>
      <c r="AW59" s="67"/>
      <c r="AX59" s="67"/>
      <c r="AY59" s="67"/>
      <c r="AZ59" s="67"/>
      <c r="BA59" s="67"/>
      <c r="BB59" s="67"/>
      <c r="BC59" s="67"/>
      <c r="BD59" s="67"/>
    </row>
    <row r="60" spans="1:56" s="66" customFormat="1" ht="15.95" customHeight="1">
      <c r="A60" s="77"/>
      <c r="B60" s="95"/>
      <c r="C60" s="95"/>
      <c r="D60" s="26"/>
      <c r="E60" s="115"/>
      <c r="F60" s="115"/>
      <c r="G60" s="306"/>
      <c r="H60" s="305"/>
      <c r="I60" s="307"/>
      <c r="J60" s="115"/>
      <c r="K60" s="115"/>
      <c r="L60" s="115"/>
      <c r="M60" s="115"/>
      <c r="N60" s="115"/>
      <c r="O60" s="115"/>
      <c r="P60" s="115"/>
      <c r="Q60" s="115"/>
      <c r="R60" s="115"/>
      <c r="S60" s="115"/>
      <c r="T60" s="115"/>
      <c r="U60" s="115"/>
      <c r="V60" s="115"/>
      <c r="W60" s="115"/>
      <c r="X60" s="115"/>
      <c r="Y60" s="115"/>
      <c r="Z60" s="115"/>
      <c r="AA60" s="115"/>
      <c r="AB60" s="202"/>
      <c r="AC60" s="202"/>
      <c r="AD60" s="202"/>
      <c r="AE60" s="202"/>
      <c r="AF60" s="202"/>
      <c r="AG60" s="202"/>
      <c r="AH60" s="202"/>
      <c r="AI60" s="202"/>
      <c r="AJ60" s="202"/>
      <c r="AK60" s="202"/>
      <c r="AL60" s="202"/>
      <c r="AM60" s="202"/>
      <c r="AN60" s="67"/>
      <c r="AO60" s="67"/>
      <c r="AP60" s="67"/>
      <c r="AQ60" s="67"/>
      <c r="AR60" s="67"/>
      <c r="AS60" s="67"/>
      <c r="AT60" s="67"/>
      <c r="AU60" s="67"/>
      <c r="AV60" s="67"/>
      <c r="AW60" s="67"/>
      <c r="AX60" s="67"/>
      <c r="AY60" s="67"/>
      <c r="AZ60" s="67"/>
      <c r="BA60" s="67"/>
      <c r="BB60" s="67"/>
      <c r="BC60" s="67"/>
      <c r="BD60" s="67"/>
    </row>
    <row r="61" spans="1:56" s="66" customFormat="1" ht="15.95" customHeight="1">
      <c r="A61" s="77"/>
      <c r="B61" s="95"/>
      <c r="C61" s="95"/>
      <c r="D61" s="26"/>
      <c r="E61" s="115"/>
      <c r="F61" s="115"/>
      <c r="G61" s="306"/>
      <c r="H61" s="305"/>
      <c r="I61" s="307"/>
      <c r="J61" s="115"/>
      <c r="K61" s="115"/>
      <c r="L61" s="115"/>
      <c r="M61" s="115"/>
      <c r="N61" s="115"/>
      <c r="O61" s="115"/>
      <c r="P61" s="115"/>
      <c r="Q61" s="115"/>
      <c r="R61" s="115"/>
      <c r="S61" s="115"/>
      <c r="T61" s="115"/>
      <c r="U61" s="115"/>
      <c r="V61" s="115"/>
      <c r="W61" s="115"/>
      <c r="X61" s="115"/>
      <c r="Y61" s="115"/>
      <c r="Z61" s="115"/>
      <c r="AA61" s="115"/>
      <c r="AB61" s="202"/>
      <c r="AC61" s="202"/>
      <c r="AD61" s="202"/>
      <c r="AE61" s="202"/>
      <c r="AF61" s="202"/>
      <c r="AG61" s="202"/>
      <c r="AH61" s="202"/>
      <c r="AI61" s="202"/>
      <c r="AJ61" s="202"/>
      <c r="AK61" s="202"/>
      <c r="AL61" s="202"/>
      <c r="AM61" s="202"/>
      <c r="AN61" s="67"/>
      <c r="AO61" s="67"/>
      <c r="AP61" s="67"/>
      <c r="AQ61" s="67"/>
      <c r="AR61" s="67"/>
      <c r="AS61" s="67"/>
      <c r="AT61" s="67"/>
      <c r="AU61" s="67"/>
      <c r="AV61" s="67"/>
      <c r="AW61" s="67"/>
      <c r="AX61" s="67"/>
      <c r="AY61" s="67"/>
      <c r="AZ61" s="67"/>
      <c r="BA61" s="67"/>
      <c r="BB61" s="67"/>
      <c r="BC61" s="67"/>
      <c r="BD61" s="67"/>
    </row>
    <row r="62" spans="1:56" s="66" customFormat="1" ht="15.95" customHeight="1">
      <c r="A62" s="77"/>
      <c r="B62" s="95"/>
      <c r="C62" s="95"/>
      <c r="D62" s="26"/>
      <c r="E62" s="115"/>
      <c r="F62" s="115"/>
      <c r="G62" s="306"/>
      <c r="H62" s="305"/>
      <c r="I62" s="307"/>
      <c r="J62" s="115"/>
      <c r="K62" s="115"/>
      <c r="L62" s="115"/>
      <c r="M62" s="115"/>
      <c r="N62" s="115"/>
      <c r="O62" s="115"/>
      <c r="P62" s="115"/>
      <c r="Q62" s="115"/>
      <c r="R62" s="115"/>
      <c r="S62" s="115"/>
      <c r="T62" s="115"/>
      <c r="U62" s="115"/>
      <c r="V62" s="115"/>
      <c r="W62" s="115"/>
      <c r="X62" s="115"/>
      <c r="Y62" s="115"/>
      <c r="Z62" s="115"/>
      <c r="AA62" s="115"/>
      <c r="AB62" s="202"/>
      <c r="AC62" s="202"/>
      <c r="AD62" s="202"/>
      <c r="AE62" s="202"/>
      <c r="AF62" s="202"/>
      <c r="AG62" s="202"/>
      <c r="AH62" s="202"/>
      <c r="AI62" s="202"/>
      <c r="AJ62" s="202"/>
      <c r="AK62" s="202"/>
      <c r="AL62" s="202"/>
      <c r="AM62" s="202"/>
      <c r="AN62" s="67"/>
      <c r="AO62" s="67"/>
      <c r="AP62" s="67"/>
      <c r="AQ62" s="67"/>
      <c r="AR62" s="67"/>
      <c r="AS62" s="67"/>
      <c r="AT62" s="67"/>
      <c r="AU62" s="67"/>
      <c r="AV62" s="67"/>
      <c r="AW62" s="67"/>
      <c r="AX62" s="67"/>
      <c r="AY62" s="67"/>
      <c r="AZ62" s="67"/>
      <c r="BA62" s="67"/>
      <c r="BB62" s="67"/>
      <c r="BC62" s="67"/>
      <c r="BD62" s="67"/>
    </row>
    <row r="63" spans="1:56" s="66" customFormat="1" ht="15.95" customHeight="1">
      <c r="A63" s="77"/>
      <c r="B63" s="95"/>
      <c r="C63" s="95"/>
      <c r="D63" s="26"/>
      <c r="E63" s="115"/>
      <c r="F63" s="115"/>
      <c r="G63" s="306"/>
      <c r="H63" s="305"/>
      <c r="I63" s="307"/>
      <c r="J63" s="115"/>
      <c r="K63" s="115"/>
      <c r="L63" s="115"/>
      <c r="M63" s="115"/>
      <c r="N63" s="115"/>
      <c r="O63" s="115"/>
      <c r="P63" s="115"/>
      <c r="Q63" s="115"/>
      <c r="R63" s="115"/>
      <c r="S63" s="115"/>
      <c r="T63" s="115"/>
      <c r="U63" s="115"/>
      <c r="V63" s="115"/>
      <c r="W63" s="115"/>
      <c r="X63" s="115"/>
      <c r="Y63" s="115"/>
      <c r="Z63" s="115"/>
      <c r="AA63" s="115"/>
      <c r="AB63" s="202"/>
      <c r="AC63" s="202"/>
      <c r="AD63" s="202"/>
      <c r="AE63" s="202"/>
      <c r="AF63" s="202"/>
      <c r="AG63" s="202"/>
      <c r="AH63" s="202"/>
      <c r="AI63" s="202"/>
      <c r="AJ63" s="202"/>
      <c r="AK63" s="202"/>
      <c r="AL63" s="202"/>
      <c r="AM63" s="202"/>
      <c r="AN63" s="67"/>
      <c r="AO63" s="67"/>
      <c r="AP63" s="67"/>
      <c r="AQ63" s="67"/>
      <c r="AR63" s="67"/>
      <c r="AS63" s="67"/>
      <c r="AT63" s="67"/>
      <c r="AU63" s="67"/>
      <c r="AV63" s="67"/>
      <c r="AW63" s="67"/>
      <c r="AX63" s="67"/>
      <c r="AY63" s="67"/>
      <c r="AZ63" s="67"/>
      <c r="BA63" s="67"/>
      <c r="BB63" s="67"/>
      <c r="BC63" s="67"/>
      <c r="BD63" s="67"/>
    </row>
  </sheetData>
  <mergeCells count="2">
    <mergeCell ref="B8:C8"/>
    <mergeCell ref="A1:D1"/>
  </mergeCells>
  <phoneticPr fontId="17" type="noConversion"/>
  <pageMargins left="0.59055118110236227" right="0.59055118110236227" top="0.59055118110236227" bottom="0.59055118110236227" header="0.59055118110236227" footer="0.59055118110236227"/>
  <pageSetup paperSize="119" orientation="portrait" r:id="rId1"/>
  <ignoredErrors>
    <ignoredError sqref="E10:E11" numberStoredAsText="1"/>
    <ignoredError sqref="B36" formulaRange="1"/>
  </ignoredErrors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3"/>
  <sheetViews>
    <sheetView showGridLines="0" zoomScaleNormal="100" zoomScaleSheetLayoutView="100" zoomScalePageLayoutView="50" workbookViewId="0">
      <selection activeCell="H26" sqref="H26"/>
    </sheetView>
  </sheetViews>
  <sheetFormatPr baseColWidth="10" defaultColWidth="11.42578125" defaultRowHeight="12.75"/>
  <cols>
    <col min="1" max="1" width="30.5703125" style="36" customWidth="1"/>
    <col min="2" max="4" width="20.5703125" style="36" customWidth="1"/>
    <col min="5" max="5" width="17.28515625" style="204" customWidth="1"/>
    <col min="6" max="6" width="10.85546875" style="204" customWidth="1"/>
    <col min="7" max="18" width="11.42578125" style="204"/>
    <col min="19" max="20" width="11.42578125" style="117"/>
    <col min="21" max="25" width="11.42578125" style="204"/>
    <col min="26" max="26" width="11.42578125" style="117"/>
    <col min="27" max="16384" width="11.42578125" style="36"/>
  </cols>
  <sheetData>
    <row r="1" spans="1:26" ht="30.2" customHeight="1">
      <c r="A1" s="467" t="s">
        <v>161</v>
      </c>
      <c r="B1" s="467"/>
      <c r="C1" s="467"/>
      <c r="D1" s="467"/>
    </row>
    <row r="2" spans="1:26" ht="5.0999999999999996" customHeight="1">
      <c r="A2" s="37"/>
      <c r="B2" s="37"/>
      <c r="C2" s="38"/>
      <c r="D2" s="38"/>
    </row>
    <row r="3" spans="1:26" ht="5.0999999999999996" customHeight="1">
      <c r="A3" s="37"/>
      <c r="B3" s="37"/>
      <c r="C3" s="38"/>
      <c r="D3" s="38"/>
    </row>
    <row r="4" spans="1:26" ht="6.75" customHeight="1">
      <c r="A4" s="37"/>
      <c r="B4" s="88"/>
      <c r="C4" s="39"/>
      <c r="D4" s="56"/>
    </row>
    <row r="5" spans="1:26" ht="15" customHeight="1">
      <c r="A5" s="192" t="s">
        <v>138</v>
      </c>
      <c r="B5" s="88"/>
      <c r="C5" s="39"/>
      <c r="D5" s="56"/>
    </row>
    <row r="6" spans="1:26" ht="15" customHeight="1">
      <c r="A6" s="57"/>
      <c r="B6" s="57"/>
      <c r="C6" s="57"/>
      <c r="D6" s="42" t="s">
        <v>0</v>
      </c>
      <c r="G6" s="202"/>
      <c r="H6" s="308"/>
    </row>
    <row r="7" spans="1:26" s="37" customFormat="1" ht="5.0999999999999996" customHeight="1">
      <c r="A7" s="58"/>
      <c r="B7" s="58"/>
      <c r="C7" s="58"/>
      <c r="D7" s="58"/>
      <c r="E7" s="205"/>
      <c r="F7" s="205"/>
      <c r="G7" s="205"/>
      <c r="H7" s="205"/>
      <c r="I7" s="205"/>
      <c r="J7" s="205"/>
      <c r="K7" s="205"/>
      <c r="L7" s="205"/>
      <c r="M7" s="205"/>
      <c r="N7" s="205"/>
      <c r="O7" s="205"/>
      <c r="P7" s="205"/>
      <c r="Q7" s="205"/>
      <c r="R7" s="205"/>
      <c r="S7" s="118"/>
      <c r="T7" s="118"/>
      <c r="U7" s="205"/>
      <c r="V7" s="205"/>
      <c r="W7" s="205"/>
      <c r="X7" s="205"/>
      <c r="Y7" s="205"/>
      <c r="Z7" s="118"/>
    </row>
    <row r="8" spans="1:26" s="89" customFormat="1" ht="15" customHeight="1">
      <c r="A8" s="422" t="s">
        <v>42</v>
      </c>
      <c r="B8" s="474" t="s">
        <v>182</v>
      </c>
      <c r="C8" s="474"/>
      <c r="D8" s="474"/>
      <c r="E8" s="206"/>
      <c r="F8" s="328"/>
      <c r="G8" s="328"/>
      <c r="H8" s="328"/>
      <c r="I8" s="206"/>
      <c r="J8" s="206"/>
      <c r="K8" s="206"/>
      <c r="L8" s="206"/>
      <c r="M8" s="206"/>
      <c r="N8" s="206"/>
      <c r="O8" s="206"/>
      <c r="P8" s="206"/>
      <c r="Q8" s="206"/>
      <c r="R8" s="206"/>
      <c r="S8" s="120"/>
      <c r="T8" s="120"/>
      <c r="U8" s="206"/>
      <c r="V8" s="206"/>
      <c r="W8" s="206"/>
      <c r="X8" s="206"/>
      <c r="Y8" s="206"/>
      <c r="Z8" s="120"/>
    </row>
    <row r="9" spans="1:26" s="52" customFormat="1" ht="15" customHeight="1">
      <c r="A9" s="218" t="s">
        <v>43</v>
      </c>
      <c r="B9" s="222" t="s">
        <v>3</v>
      </c>
      <c r="C9" s="222" t="s">
        <v>44</v>
      </c>
      <c r="D9" s="396" t="s">
        <v>45</v>
      </c>
      <c r="E9" s="204"/>
      <c r="F9" s="328"/>
      <c r="G9" s="328"/>
      <c r="H9" s="328"/>
      <c r="I9" s="204"/>
      <c r="J9" s="204"/>
      <c r="K9" s="204"/>
      <c r="L9" s="204"/>
      <c r="M9" s="204"/>
      <c r="N9" s="204"/>
      <c r="O9" s="204"/>
      <c r="P9" s="204"/>
      <c r="Q9" s="204"/>
      <c r="R9" s="204"/>
      <c r="S9" s="117"/>
      <c r="T9" s="117"/>
      <c r="U9" s="204"/>
      <c r="V9" s="204"/>
      <c r="W9" s="204"/>
      <c r="X9" s="204"/>
      <c r="Y9" s="204"/>
      <c r="Z9" s="117"/>
    </row>
    <row r="10" spans="1:26" s="90" customFormat="1" ht="4.7" customHeight="1">
      <c r="A10" s="47"/>
      <c r="B10" s="46"/>
      <c r="C10" s="46"/>
      <c r="D10" s="48"/>
      <c r="E10" s="205"/>
      <c r="F10" s="205"/>
      <c r="G10" s="205"/>
      <c r="H10" s="205"/>
      <c r="I10" s="205"/>
      <c r="J10" s="205"/>
      <c r="K10" s="205"/>
      <c r="L10" s="205"/>
      <c r="M10" s="205"/>
      <c r="N10" s="205"/>
      <c r="O10" s="205"/>
      <c r="P10" s="205"/>
      <c r="Q10" s="205"/>
      <c r="R10" s="205"/>
      <c r="S10" s="118"/>
      <c r="T10" s="118"/>
      <c r="U10" s="205"/>
      <c r="V10" s="205"/>
      <c r="W10" s="205"/>
      <c r="X10" s="205"/>
      <c r="Y10" s="205"/>
      <c r="Z10" s="118"/>
    </row>
    <row r="11" spans="1:26" s="52" customFormat="1" ht="4.7" customHeight="1">
      <c r="A11" s="221"/>
      <c r="B11" s="222"/>
      <c r="C11" s="222"/>
      <c r="D11" s="221"/>
      <c r="E11" s="204"/>
      <c r="F11" s="204"/>
      <c r="G11" s="204"/>
      <c r="H11" s="204"/>
      <c r="I11" s="204"/>
      <c r="J11" s="204"/>
      <c r="K11" s="204"/>
      <c r="L11" s="204"/>
      <c r="M11" s="204"/>
      <c r="N11" s="204"/>
      <c r="O11" s="204"/>
      <c r="P11" s="204"/>
      <c r="Q11" s="204"/>
      <c r="R11" s="204"/>
      <c r="S11" s="117"/>
      <c r="T11" s="117"/>
      <c r="U11" s="204"/>
      <c r="V11" s="204"/>
      <c r="W11" s="204"/>
      <c r="X11" s="204"/>
      <c r="Y11" s="204"/>
      <c r="Z11" s="117"/>
    </row>
    <row r="12" spans="1:26" s="52" customFormat="1" ht="17.45" customHeight="1">
      <c r="A12" s="221"/>
      <c r="B12" s="219">
        <f>SUM(B14:B22)</f>
        <v>1719145</v>
      </c>
      <c r="C12" s="219">
        <f>SUM(C14:C22)</f>
        <v>850048</v>
      </c>
      <c r="D12" s="219">
        <f>SUM(D14:D22)</f>
        <v>869097</v>
      </c>
      <c r="E12" s="328"/>
      <c r="F12" s="333"/>
      <c r="G12" s="333"/>
      <c r="H12" s="333"/>
      <c r="I12" s="204"/>
      <c r="J12" s="204"/>
      <c r="K12" s="204"/>
      <c r="L12" s="204"/>
      <c r="M12" s="204"/>
      <c r="N12" s="204"/>
      <c r="O12" s="204"/>
      <c r="P12" s="204"/>
      <c r="Q12" s="204"/>
      <c r="R12" s="204"/>
      <c r="S12" s="117"/>
      <c r="T12" s="117"/>
      <c r="U12" s="204"/>
      <c r="V12" s="204"/>
      <c r="W12" s="204"/>
      <c r="X12" s="204"/>
      <c r="Y12" s="204"/>
      <c r="Z12" s="117"/>
    </row>
    <row r="13" spans="1:26" s="52" customFormat="1" ht="13.5" customHeight="1">
      <c r="A13" s="60"/>
      <c r="B13" s="50"/>
      <c r="C13" s="91"/>
      <c r="D13" s="60"/>
      <c r="E13" s="206"/>
      <c r="F13" s="333"/>
      <c r="G13" s="333"/>
      <c r="H13" s="333"/>
      <c r="I13" s="204"/>
      <c r="J13" s="204"/>
      <c r="K13" s="204"/>
      <c r="L13" s="204"/>
      <c r="M13" s="204"/>
      <c r="N13" s="204"/>
      <c r="O13" s="204"/>
      <c r="P13" s="204"/>
      <c r="Q13" s="204"/>
      <c r="R13" s="204"/>
      <c r="S13" s="117"/>
      <c r="T13" s="117"/>
      <c r="U13" s="204"/>
      <c r="V13" s="204"/>
      <c r="W13" s="204"/>
      <c r="X13" s="204"/>
      <c r="Y13" s="204"/>
      <c r="Z13" s="117"/>
    </row>
    <row r="14" spans="1:26" s="52" customFormat="1" ht="14.1" customHeight="1">
      <c r="A14" s="47" t="s">
        <v>46</v>
      </c>
      <c r="B14" s="92">
        <v>137806</v>
      </c>
      <c r="C14" s="92">
        <v>68526</v>
      </c>
      <c r="D14" s="92">
        <v>69280</v>
      </c>
      <c r="E14" s="206"/>
      <c r="F14" s="333"/>
      <c r="G14" s="333"/>
      <c r="H14" s="333"/>
      <c r="I14" s="204"/>
      <c r="J14" s="204"/>
      <c r="K14" s="204"/>
      <c r="L14" s="204"/>
      <c r="M14" s="204"/>
      <c r="N14" s="204"/>
      <c r="O14" s="204"/>
      <c r="P14" s="204"/>
      <c r="Q14" s="204"/>
      <c r="R14" s="204"/>
      <c r="S14" s="117"/>
      <c r="T14" s="117"/>
      <c r="U14" s="204"/>
      <c r="V14" s="204"/>
      <c r="W14" s="204"/>
      <c r="X14" s="204"/>
      <c r="Y14" s="204"/>
      <c r="Z14" s="117"/>
    </row>
    <row r="15" spans="1:26" s="52" customFormat="1" ht="14.1" customHeight="1">
      <c r="A15" s="47"/>
      <c r="B15" s="92"/>
      <c r="C15" s="42"/>
      <c r="D15" s="189"/>
      <c r="E15" s="206"/>
      <c r="F15" s="333"/>
      <c r="G15" s="333"/>
      <c r="H15" s="333"/>
      <c r="I15" s="204"/>
      <c r="J15" s="204"/>
      <c r="K15" s="204"/>
      <c r="L15" s="204"/>
      <c r="M15" s="204"/>
      <c r="N15" s="204"/>
      <c r="O15" s="204"/>
      <c r="P15" s="204"/>
      <c r="Q15" s="204"/>
      <c r="R15" s="204"/>
      <c r="S15" s="117"/>
      <c r="T15" s="117"/>
      <c r="U15" s="204"/>
      <c r="V15" s="204"/>
      <c r="W15" s="204"/>
      <c r="X15" s="204"/>
      <c r="Y15" s="204"/>
      <c r="Z15" s="117"/>
    </row>
    <row r="16" spans="1:26" s="52" customFormat="1" ht="14.1" customHeight="1">
      <c r="A16" s="47" t="s">
        <v>47</v>
      </c>
      <c r="B16" s="92">
        <v>139808</v>
      </c>
      <c r="C16" s="92">
        <v>61009</v>
      </c>
      <c r="D16" s="92">
        <v>78799</v>
      </c>
      <c r="E16" s="206"/>
      <c r="F16" s="333"/>
      <c r="G16" s="333"/>
      <c r="H16" s="333"/>
      <c r="I16" s="204"/>
      <c r="J16" s="204"/>
      <c r="K16" s="204"/>
      <c r="L16" s="204"/>
      <c r="M16" s="204"/>
      <c r="N16" s="204"/>
      <c r="O16" s="204"/>
      <c r="P16" s="204"/>
      <c r="Q16" s="204"/>
      <c r="R16" s="204"/>
      <c r="S16" s="117"/>
      <c r="T16" s="117"/>
      <c r="U16" s="204"/>
      <c r="V16" s="204"/>
      <c r="W16" s="204"/>
      <c r="X16" s="204"/>
      <c r="Y16" s="204"/>
      <c r="Z16" s="117"/>
    </row>
    <row r="17" spans="1:26" s="52" customFormat="1" ht="14.1" customHeight="1">
      <c r="A17" s="47"/>
      <c r="B17" s="92"/>
      <c r="C17" s="42"/>
      <c r="D17" s="189"/>
      <c r="E17" s="206"/>
      <c r="F17" s="333"/>
      <c r="G17" s="333"/>
      <c r="H17" s="333"/>
      <c r="I17" s="204"/>
      <c r="J17" s="204"/>
      <c r="K17" s="204"/>
      <c r="L17" s="204"/>
      <c r="M17" s="204"/>
      <c r="N17" s="204"/>
      <c r="O17" s="204"/>
      <c r="P17" s="204"/>
      <c r="Q17" s="204"/>
      <c r="R17" s="204"/>
      <c r="S17" s="117"/>
      <c r="T17" s="117"/>
      <c r="U17" s="204"/>
      <c r="V17" s="204"/>
      <c r="W17" s="204"/>
      <c r="X17" s="204"/>
      <c r="Y17" s="204"/>
      <c r="Z17" s="117"/>
    </row>
    <row r="18" spans="1:26" s="52" customFormat="1" ht="14.1" customHeight="1">
      <c r="A18" s="47" t="s">
        <v>48</v>
      </c>
      <c r="B18" s="92">
        <v>520521</v>
      </c>
      <c r="C18" s="92">
        <v>249856</v>
      </c>
      <c r="D18" s="92">
        <v>270665</v>
      </c>
      <c r="E18" s="204"/>
      <c r="I18" s="204"/>
      <c r="J18" s="204"/>
      <c r="K18" s="204"/>
      <c r="L18" s="204"/>
      <c r="M18" s="204"/>
      <c r="N18" s="204"/>
      <c r="O18" s="204"/>
      <c r="P18" s="204"/>
      <c r="Q18" s="204"/>
      <c r="R18" s="204"/>
      <c r="S18" s="117"/>
      <c r="T18" s="117"/>
      <c r="U18" s="204"/>
      <c r="V18" s="204"/>
      <c r="W18" s="204"/>
      <c r="X18" s="204"/>
      <c r="Y18" s="204"/>
      <c r="Z18" s="117"/>
    </row>
    <row r="19" spans="1:26" s="52" customFormat="1" ht="14.1" customHeight="1">
      <c r="A19" s="47"/>
      <c r="B19" s="92"/>
      <c r="C19" s="42"/>
      <c r="D19" s="189"/>
      <c r="E19" s="329"/>
      <c r="F19" s="347"/>
      <c r="G19" s="347"/>
      <c r="H19" s="347"/>
      <c r="I19" s="204"/>
      <c r="J19" s="204"/>
      <c r="K19" s="204"/>
      <c r="L19" s="204"/>
      <c r="M19" s="204"/>
      <c r="N19" s="204"/>
      <c r="O19" s="204"/>
      <c r="P19" s="204"/>
      <c r="Q19" s="204"/>
      <c r="R19" s="204"/>
      <c r="S19" s="117"/>
      <c r="T19" s="117"/>
      <c r="U19" s="204"/>
      <c r="V19" s="204"/>
      <c r="W19" s="204"/>
      <c r="X19" s="204"/>
      <c r="Y19" s="204"/>
      <c r="Z19" s="117"/>
    </row>
    <row r="20" spans="1:26" s="52" customFormat="1" ht="14.1" customHeight="1">
      <c r="A20" s="47" t="s">
        <v>49</v>
      </c>
      <c r="B20" s="92">
        <v>512970</v>
      </c>
      <c r="C20" s="92">
        <v>256189</v>
      </c>
      <c r="D20" s="92">
        <v>256781</v>
      </c>
      <c r="E20" s="329"/>
      <c r="F20" s="204"/>
      <c r="G20" s="204"/>
      <c r="H20" s="204"/>
      <c r="I20" s="204"/>
      <c r="J20" s="204"/>
      <c r="K20" s="204"/>
      <c r="L20" s="204"/>
      <c r="M20" s="204"/>
      <c r="N20" s="204"/>
      <c r="O20" s="204"/>
      <c r="P20" s="204"/>
      <c r="Q20" s="204"/>
      <c r="R20" s="204"/>
      <c r="S20" s="117"/>
      <c r="T20" s="117"/>
      <c r="U20" s="204"/>
      <c r="V20" s="204"/>
      <c r="W20" s="204"/>
      <c r="X20" s="204"/>
      <c r="Y20" s="204"/>
      <c r="Z20" s="117"/>
    </row>
    <row r="21" spans="1:26" s="52" customFormat="1" ht="14.1" customHeight="1">
      <c r="A21" s="47"/>
      <c r="B21" s="92"/>
      <c r="C21" s="42"/>
      <c r="D21" s="189"/>
      <c r="E21" s="329"/>
      <c r="F21" s="204"/>
      <c r="G21" s="204"/>
      <c r="H21" s="204"/>
      <c r="I21" s="204"/>
      <c r="J21" s="204"/>
      <c r="K21" s="204"/>
      <c r="L21" s="204"/>
      <c r="M21" s="204"/>
      <c r="N21" s="204"/>
      <c r="O21" s="204"/>
      <c r="P21" s="204"/>
      <c r="Q21" s="204"/>
      <c r="R21" s="204"/>
      <c r="S21" s="117"/>
      <c r="T21" s="117"/>
      <c r="U21" s="204"/>
      <c r="V21" s="204"/>
      <c r="W21" s="204"/>
      <c r="X21" s="204"/>
      <c r="Y21" s="204"/>
      <c r="Z21" s="117"/>
    </row>
    <row r="22" spans="1:26" s="52" customFormat="1" ht="14.1" customHeight="1">
      <c r="A22" s="47" t="s">
        <v>50</v>
      </c>
      <c r="B22" s="92">
        <v>408040</v>
      </c>
      <c r="C22" s="92">
        <v>214468</v>
      </c>
      <c r="D22" s="92">
        <v>193572</v>
      </c>
      <c r="E22" s="329"/>
      <c r="F22" s="348"/>
      <c r="G22" s="348"/>
      <c r="H22" s="204"/>
      <c r="I22" s="204"/>
      <c r="J22" s="204"/>
      <c r="K22" s="204"/>
      <c r="L22" s="204"/>
      <c r="M22" s="204"/>
      <c r="N22" s="204"/>
      <c r="O22" s="204"/>
      <c r="P22" s="204"/>
      <c r="Q22" s="204"/>
      <c r="R22" s="204"/>
      <c r="S22" s="117"/>
      <c r="T22" s="117"/>
      <c r="U22" s="204"/>
      <c r="V22" s="204"/>
      <c r="W22" s="204"/>
      <c r="X22" s="204"/>
      <c r="Y22" s="204"/>
      <c r="Z22" s="117"/>
    </row>
    <row r="23" spans="1:26" ht="4.7" customHeight="1">
      <c r="A23" s="193"/>
      <c r="B23" s="194"/>
      <c r="C23" s="194"/>
      <c r="D23" s="195"/>
    </row>
    <row r="24" spans="1:26" ht="5.0999999999999996" customHeight="1">
      <c r="A24" s="37"/>
      <c r="B24" s="65"/>
      <c r="C24" s="37"/>
      <c r="D24" s="37"/>
    </row>
    <row r="25" spans="1:26" ht="14.1" customHeight="1">
      <c r="A25" s="32" t="s">
        <v>152</v>
      </c>
      <c r="B25" s="37"/>
      <c r="C25" s="37"/>
      <c r="D25" s="37"/>
    </row>
    <row r="26" spans="1:26" ht="14.1" customHeight="1">
      <c r="A26" s="37"/>
      <c r="B26" s="37"/>
      <c r="C26" s="37"/>
      <c r="D26" s="37"/>
    </row>
    <row r="27" spans="1:26" ht="14.1" customHeight="1">
      <c r="A27" s="37"/>
      <c r="B27" s="37"/>
      <c r="C27" s="37"/>
      <c r="D27" s="37"/>
    </row>
    <row r="28" spans="1:26" ht="14.25" customHeight="1">
      <c r="A28" s="37"/>
      <c r="B28" s="37"/>
      <c r="C28" s="37"/>
      <c r="D28" s="37"/>
    </row>
    <row r="29" spans="1:26" ht="15" customHeight="1">
      <c r="A29" s="37"/>
      <c r="B29" s="37"/>
      <c r="C29" s="37"/>
      <c r="D29" s="37"/>
      <c r="E29" s="329"/>
    </row>
    <row r="30" spans="1:26" ht="4.7" customHeight="1">
      <c r="A30" s="37"/>
      <c r="B30" s="37"/>
      <c r="C30" s="37"/>
      <c r="D30" s="37"/>
    </row>
    <row r="31" spans="1:26" ht="13.7" customHeight="1">
      <c r="A31" s="37"/>
      <c r="B31" s="37"/>
      <c r="C31" s="37"/>
      <c r="D31" s="37"/>
    </row>
    <row r="32" spans="1:26" ht="14.1" customHeight="1">
      <c r="A32" s="37"/>
      <c r="B32" s="37"/>
      <c r="C32" s="37"/>
      <c r="D32" s="37"/>
    </row>
    <row r="33" spans="1:4" ht="14.1" customHeight="1">
      <c r="A33" s="37"/>
      <c r="B33" s="37"/>
      <c r="C33" s="37"/>
      <c r="D33" s="37"/>
    </row>
    <row r="34" spans="1:4" ht="14.1" customHeight="1">
      <c r="A34" s="37"/>
      <c r="B34" s="37"/>
      <c r="C34" s="37"/>
      <c r="D34" s="37"/>
    </row>
    <row r="35" spans="1:4" ht="14.1" customHeight="1">
      <c r="A35" s="37"/>
      <c r="B35" s="37"/>
      <c r="C35" s="37"/>
      <c r="D35" s="37"/>
    </row>
    <row r="36" spans="1:4" ht="14.1" customHeight="1">
      <c r="A36" s="37"/>
      <c r="B36" s="37"/>
      <c r="C36" s="37"/>
      <c r="D36" s="37"/>
    </row>
    <row r="37" spans="1:4" ht="14.1" customHeight="1">
      <c r="A37" s="37"/>
      <c r="B37" s="37"/>
      <c r="C37" s="37"/>
      <c r="D37" s="37"/>
    </row>
    <row r="38" spans="1:4" ht="14.1" customHeight="1">
      <c r="A38" s="37"/>
      <c r="B38" s="37"/>
      <c r="C38" s="37"/>
      <c r="D38" s="37"/>
    </row>
    <row r="39" spans="1:4" ht="14.1" customHeight="1">
      <c r="A39" s="37"/>
      <c r="B39" s="37"/>
      <c r="C39" s="37"/>
      <c r="D39" s="37"/>
    </row>
    <row r="40" spans="1:4" ht="14.1" customHeight="1">
      <c r="A40" s="37"/>
      <c r="B40" s="37"/>
      <c r="C40" s="37"/>
      <c r="D40" s="37"/>
    </row>
    <row r="41" spans="1:4" ht="14.1" customHeight="1">
      <c r="A41" s="37"/>
      <c r="B41" s="37"/>
      <c r="C41" s="37"/>
      <c r="D41" s="37"/>
    </row>
    <row r="42" spans="1:4" ht="14.1" customHeight="1">
      <c r="A42" s="37"/>
      <c r="B42" s="37"/>
      <c r="C42" s="37"/>
      <c r="D42" s="37"/>
    </row>
    <row r="43" spans="1:4" ht="14.1" customHeight="1">
      <c r="A43" s="37"/>
      <c r="B43" s="37"/>
      <c r="C43" s="37"/>
      <c r="D43" s="37"/>
    </row>
    <row r="44" spans="1:4" ht="14.1" customHeight="1">
      <c r="A44" s="37"/>
      <c r="B44" s="37"/>
      <c r="C44" s="37"/>
      <c r="D44" s="37"/>
    </row>
    <row r="45" spans="1:4" ht="14.1" customHeight="1">
      <c r="A45" s="37"/>
      <c r="B45" s="37"/>
      <c r="C45" s="37"/>
      <c r="D45" s="37"/>
    </row>
    <row r="46" spans="1:4" ht="14.1" customHeight="1">
      <c r="A46" s="37"/>
      <c r="B46" s="37"/>
      <c r="C46" s="37"/>
      <c r="D46" s="37"/>
    </row>
    <row r="47" spans="1:4" ht="14.1" customHeight="1">
      <c r="A47" s="37"/>
      <c r="B47" s="37"/>
      <c r="C47" s="37"/>
      <c r="D47" s="37"/>
    </row>
    <row r="48" spans="1:4" ht="14.1" customHeight="1">
      <c r="A48" s="37"/>
      <c r="B48" s="37"/>
      <c r="C48" s="37"/>
      <c r="D48" s="37"/>
    </row>
    <row r="49" spans="1:4" ht="14.1" customHeight="1">
      <c r="A49" s="37"/>
      <c r="B49" s="37"/>
      <c r="C49" s="37"/>
      <c r="D49" s="37"/>
    </row>
    <row r="50" spans="1:4" ht="14.1" customHeight="1">
      <c r="A50" s="37"/>
      <c r="B50" s="37"/>
      <c r="C50" s="37"/>
      <c r="D50" s="37"/>
    </row>
    <row r="51" spans="1:4">
      <c r="A51" s="37"/>
      <c r="B51" s="37"/>
      <c r="C51" s="37"/>
      <c r="D51" s="37"/>
    </row>
    <row r="52" spans="1:4">
      <c r="A52" s="37"/>
      <c r="B52" s="37"/>
      <c r="C52" s="37"/>
      <c r="D52" s="37"/>
    </row>
    <row r="53" spans="1:4">
      <c r="A53" s="37"/>
      <c r="B53" s="37"/>
      <c r="C53" s="37"/>
      <c r="D53" s="37"/>
    </row>
    <row r="54" spans="1:4">
      <c r="A54" s="37"/>
      <c r="B54" s="37"/>
      <c r="C54" s="37"/>
      <c r="D54" s="37"/>
    </row>
    <row r="55" spans="1:4">
      <c r="A55" s="37"/>
      <c r="B55" s="37"/>
      <c r="C55" s="37"/>
      <c r="D55" s="37"/>
    </row>
    <row r="103" spans="2:2">
      <c r="B103" s="36" t="s">
        <v>51</v>
      </c>
    </row>
  </sheetData>
  <mergeCells count="2">
    <mergeCell ref="A1:D1"/>
    <mergeCell ref="B8:D8"/>
  </mergeCells>
  <pageMargins left="0.59055118110236227" right="0.59055118110236227" top="0.59055118110236227" bottom="0.59055118110236227" header="0.59055118110236227" footer="0.59055118110236227"/>
  <pageSetup paperSize="119" orientation="portrait" r:id="rId1"/>
  <colBreaks count="1" manualBreakCount="1">
    <brk id="4" max="1048575" man="1"/>
  </colBreaks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51"/>
  <sheetViews>
    <sheetView showGridLines="0" zoomScaleNormal="100" zoomScaleSheetLayoutView="100" zoomScalePageLayoutView="50" workbookViewId="0">
      <selection activeCell="H26" sqref="H26"/>
    </sheetView>
  </sheetViews>
  <sheetFormatPr baseColWidth="10" defaultRowHeight="12.75"/>
  <cols>
    <col min="1" max="1" width="34" customWidth="1"/>
    <col min="2" max="4" width="19.42578125" customWidth="1"/>
    <col min="5" max="5" width="11.42578125" style="115"/>
    <col min="6" max="6" width="28.140625" style="115" customWidth="1"/>
    <col min="7" max="7" width="14" style="115" customWidth="1"/>
    <col min="8" max="8" width="12.5703125" style="115" customWidth="1"/>
    <col min="9" max="9" width="12.5703125" style="115" bestFit="1" customWidth="1"/>
    <col min="10" max="11" width="11.42578125" style="202"/>
    <col min="12" max="23" width="11.42578125" style="115"/>
    <col min="24" max="28" width="11.42578125" style="202"/>
    <col min="29" max="29" width="11.42578125" style="115"/>
  </cols>
  <sheetData>
    <row r="1" spans="1:29" s="35" customFormat="1" ht="30.2" customHeight="1">
      <c r="A1" s="467" t="s">
        <v>161</v>
      </c>
      <c r="B1" s="467"/>
      <c r="C1" s="467"/>
      <c r="D1" s="467"/>
      <c r="E1" s="114"/>
      <c r="F1" s="114"/>
      <c r="G1" s="114"/>
      <c r="H1" s="114"/>
      <c r="I1" s="114"/>
      <c r="J1" s="121"/>
      <c r="K1" s="121"/>
      <c r="L1" s="114"/>
      <c r="M1" s="114"/>
      <c r="N1" s="114"/>
      <c r="O1" s="114"/>
      <c r="P1" s="114"/>
      <c r="Q1" s="114"/>
      <c r="R1" s="114"/>
      <c r="S1" s="114"/>
      <c r="T1" s="114"/>
      <c r="U1" s="114"/>
      <c r="V1" s="114"/>
      <c r="W1" s="114"/>
      <c r="X1" s="121"/>
      <c r="Y1" s="121"/>
      <c r="Z1" s="121"/>
      <c r="AA1" s="121"/>
      <c r="AB1" s="121"/>
      <c r="AC1" s="114"/>
    </row>
    <row r="2" spans="1:29" ht="5.0999999999999996" customHeight="1">
      <c r="A2" s="9"/>
      <c r="B2" s="9"/>
      <c r="C2" s="132"/>
      <c r="D2" s="132"/>
    </row>
    <row r="3" spans="1:29" ht="5.0999999999999996" customHeight="1">
      <c r="A3" s="9"/>
      <c r="B3" s="9"/>
      <c r="C3" s="132"/>
      <c r="D3" s="132"/>
    </row>
    <row r="4" spans="1:29" ht="7.5" customHeight="1">
      <c r="A4" s="9"/>
      <c r="B4" s="9"/>
      <c r="C4" s="2"/>
      <c r="D4" s="2"/>
    </row>
    <row r="5" spans="1:29" s="12" customFormat="1" ht="15" customHeight="1">
      <c r="A5" s="197" t="s">
        <v>139</v>
      </c>
      <c r="B5" s="29"/>
      <c r="C5" s="20"/>
      <c r="D5" s="20"/>
      <c r="E5" s="115"/>
      <c r="F5" s="115"/>
      <c r="G5" s="115"/>
      <c r="H5" s="115"/>
      <c r="I5" s="115"/>
      <c r="J5" s="202"/>
      <c r="K5" s="202"/>
      <c r="L5" s="115"/>
      <c r="M5" s="115"/>
      <c r="N5" s="115"/>
      <c r="O5" s="115"/>
      <c r="P5" s="115"/>
      <c r="Q5" s="115"/>
      <c r="R5" s="115"/>
      <c r="S5" s="115"/>
      <c r="T5" s="115"/>
      <c r="U5" s="115"/>
      <c r="V5" s="115"/>
      <c r="W5" s="115"/>
      <c r="X5" s="202"/>
      <c r="Y5" s="202"/>
      <c r="Z5" s="202"/>
      <c r="AA5" s="202"/>
      <c r="AB5" s="202"/>
      <c r="AC5" s="115"/>
    </row>
    <row r="6" spans="1:29" s="12" customFormat="1" ht="15" customHeight="1">
      <c r="A6" s="30"/>
      <c r="B6" s="20"/>
      <c r="C6" s="20"/>
      <c r="D6" s="21" t="s">
        <v>0</v>
      </c>
      <c r="E6" s="115"/>
      <c r="F6" s="115"/>
      <c r="G6" s="115"/>
      <c r="H6" s="115"/>
      <c r="I6" s="115"/>
      <c r="J6" s="202"/>
      <c r="K6" s="202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202"/>
      <c r="Y6" s="202"/>
      <c r="Z6" s="202"/>
      <c r="AA6" s="202"/>
      <c r="AB6" s="202"/>
      <c r="AC6" s="115"/>
    </row>
    <row r="7" spans="1:29" s="16" customFormat="1" ht="5.0999999999999996" customHeight="1">
      <c r="A7" s="31"/>
      <c r="B7" s="28"/>
      <c r="C7" s="28"/>
      <c r="D7" s="28"/>
      <c r="E7" s="116"/>
      <c r="F7" s="116"/>
      <c r="G7" s="116"/>
      <c r="H7" s="116"/>
      <c r="I7" s="116"/>
      <c r="J7" s="203"/>
      <c r="K7" s="203"/>
      <c r="L7" s="116"/>
      <c r="M7" s="116"/>
      <c r="N7" s="116"/>
      <c r="O7" s="116"/>
      <c r="P7" s="116"/>
      <c r="Q7" s="116"/>
      <c r="R7" s="116"/>
      <c r="S7" s="116"/>
      <c r="T7" s="116"/>
      <c r="U7" s="116"/>
      <c r="V7" s="116"/>
      <c r="W7" s="116"/>
      <c r="X7" s="203"/>
      <c r="Y7" s="203"/>
      <c r="Z7" s="203"/>
      <c r="AA7" s="203"/>
      <c r="AB7" s="203"/>
      <c r="AC7" s="116"/>
    </row>
    <row r="8" spans="1:29" s="12" customFormat="1" ht="15" customHeight="1">
      <c r="A8" s="138"/>
      <c r="B8" s="465" t="s">
        <v>183</v>
      </c>
      <c r="C8" s="465"/>
      <c r="D8" s="398" t="s">
        <v>1</v>
      </c>
      <c r="E8" s="115"/>
      <c r="F8" s="115"/>
      <c r="G8" s="115"/>
      <c r="H8" s="115"/>
      <c r="I8" s="115"/>
      <c r="J8" s="202"/>
      <c r="K8" s="202"/>
      <c r="L8" s="115"/>
      <c r="M8" s="115"/>
      <c r="N8" s="115"/>
      <c r="O8" s="115"/>
      <c r="P8" s="115"/>
      <c r="Q8" s="115"/>
      <c r="R8" s="115"/>
      <c r="S8" s="115"/>
      <c r="T8" s="115"/>
      <c r="U8" s="115"/>
      <c r="V8" s="115"/>
      <c r="W8" s="115"/>
      <c r="X8" s="202"/>
      <c r="Y8" s="202"/>
      <c r="Z8" s="202"/>
      <c r="AA8" s="202"/>
      <c r="AB8" s="202"/>
      <c r="AC8" s="115"/>
    </row>
    <row r="9" spans="1:29" s="12" customFormat="1" ht="15" customHeight="1">
      <c r="A9" s="229" t="s">
        <v>39</v>
      </c>
      <c r="B9" s="398">
        <v>2023</v>
      </c>
      <c r="C9" s="399">
        <v>2024</v>
      </c>
      <c r="D9" s="400" t="s">
        <v>160</v>
      </c>
      <c r="E9" s="115"/>
      <c r="F9" s="115"/>
      <c r="G9" s="115"/>
      <c r="H9" s="115"/>
      <c r="I9" s="115"/>
      <c r="J9" s="202"/>
      <c r="K9" s="202"/>
      <c r="L9" s="115"/>
      <c r="M9" s="115"/>
      <c r="N9" s="115"/>
      <c r="O9" s="115"/>
      <c r="P9" s="115"/>
      <c r="Q9" s="115"/>
      <c r="R9" s="115"/>
      <c r="S9" s="115"/>
      <c r="T9" s="115"/>
      <c r="U9" s="115"/>
      <c r="V9" s="115"/>
      <c r="W9" s="115"/>
      <c r="X9" s="202"/>
      <c r="Y9" s="202"/>
      <c r="Z9" s="202"/>
      <c r="AA9" s="202"/>
      <c r="AB9" s="202"/>
      <c r="AC9" s="115"/>
    </row>
    <row r="10" spans="1:29" s="16" customFormat="1" ht="12.75" customHeight="1">
      <c r="A10" s="13"/>
      <c r="B10" s="14"/>
      <c r="C10" s="14"/>
      <c r="D10" s="15"/>
      <c r="E10" s="116"/>
      <c r="F10" s="115"/>
      <c r="G10" s="423"/>
      <c r="H10" s="453"/>
      <c r="I10" s="116"/>
      <c r="J10" s="203"/>
      <c r="K10" s="203"/>
      <c r="L10" s="116"/>
      <c r="M10" s="116"/>
      <c r="N10" s="116"/>
      <c r="O10" s="116"/>
      <c r="P10" s="116"/>
      <c r="Q10" s="116"/>
      <c r="R10" s="116"/>
      <c r="S10" s="116"/>
      <c r="T10" s="116"/>
      <c r="U10" s="116"/>
      <c r="V10" s="116"/>
      <c r="W10" s="116"/>
      <c r="X10" s="203"/>
      <c r="Y10" s="203"/>
      <c r="Z10" s="203"/>
      <c r="AA10" s="203"/>
      <c r="AB10" s="203"/>
      <c r="AC10" s="116"/>
    </row>
    <row r="11" spans="1:29" s="12" customFormat="1" ht="14.1" customHeight="1">
      <c r="A11" s="229" t="s">
        <v>5</v>
      </c>
      <c r="B11" s="223">
        <f>SUM(B13:B19)</f>
        <v>1814209</v>
      </c>
      <c r="C11" s="223">
        <f>SUM(C13:C19)</f>
        <v>1719145</v>
      </c>
      <c r="D11" s="228">
        <f>C11/B11*100</f>
        <v>94.8</v>
      </c>
      <c r="E11" s="115"/>
      <c r="F11" s="424"/>
      <c r="G11" s="425"/>
      <c r="H11" s="425"/>
      <c r="I11" s="256"/>
      <c r="J11" s="202"/>
      <c r="K11" s="202"/>
      <c r="L11" s="115"/>
      <c r="M11" s="115"/>
      <c r="N11" s="115"/>
      <c r="O11" s="115"/>
      <c r="P11" s="115"/>
      <c r="Q11" s="115"/>
      <c r="R11" s="115"/>
      <c r="S11" s="115"/>
      <c r="T11" s="115"/>
      <c r="U11" s="115"/>
      <c r="V11" s="115"/>
      <c r="W11" s="115"/>
      <c r="X11" s="202"/>
      <c r="Y11" s="202"/>
      <c r="Z11" s="202"/>
      <c r="AA11" s="202"/>
      <c r="AB11" s="202"/>
      <c r="AC11" s="115"/>
    </row>
    <row r="12" spans="1:29" s="12" customFormat="1" ht="14.1" customHeight="1">
      <c r="A12" s="13"/>
      <c r="B12" s="26"/>
      <c r="C12" s="26"/>
      <c r="D12" s="27"/>
      <c r="E12" s="115"/>
      <c r="F12" s="426"/>
      <c r="G12" s="425"/>
      <c r="H12" s="425"/>
      <c r="I12" s="256"/>
      <c r="J12" s="202"/>
      <c r="K12" s="202"/>
      <c r="L12" s="115"/>
      <c r="M12" s="115"/>
      <c r="N12" s="115"/>
      <c r="O12" s="115"/>
      <c r="P12" s="115"/>
      <c r="Q12" s="115"/>
      <c r="R12" s="115"/>
      <c r="S12" s="115"/>
      <c r="T12" s="115"/>
      <c r="U12" s="115"/>
      <c r="V12" s="115"/>
      <c r="W12" s="115"/>
      <c r="X12" s="202"/>
      <c r="Y12" s="202"/>
      <c r="Z12" s="202"/>
      <c r="AA12" s="202"/>
      <c r="AB12" s="202"/>
      <c r="AC12" s="115"/>
    </row>
    <row r="13" spans="1:29" s="12" customFormat="1" ht="14.1" customHeight="1">
      <c r="A13" s="13" t="s">
        <v>6</v>
      </c>
      <c r="B13" s="455">
        <v>1738988</v>
      </c>
      <c r="C13" s="455">
        <v>1644316</v>
      </c>
      <c r="D13" s="63">
        <f>C13/B13*100</f>
        <v>94.6</v>
      </c>
      <c r="E13" s="115"/>
      <c r="F13" s="426"/>
      <c r="G13" s="425"/>
      <c r="H13" s="425"/>
      <c r="I13" s="256"/>
      <c r="J13" s="202"/>
      <c r="K13" s="202"/>
      <c r="L13" s="115"/>
      <c r="M13" s="115"/>
      <c r="N13" s="115"/>
      <c r="O13" s="115"/>
      <c r="P13" s="115"/>
      <c r="Q13" s="115"/>
      <c r="R13" s="115"/>
      <c r="S13" s="115"/>
      <c r="T13" s="115"/>
      <c r="U13" s="115"/>
      <c r="V13" s="115"/>
      <c r="W13" s="115"/>
      <c r="X13" s="202"/>
      <c r="Y13" s="202"/>
      <c r="Z13" s="202"/>
      <c r="AA13" s="202"/>
      <c r="AB13" s="202"/>
      <c r="AC13" s="115"/>
    </row>
    <row r="14" spans="1:29" s="67" customFormat="1" ht="14.1" customHeight="1">
      <c r="A14" s="13"/>
      <c r="B14" s="455"/>
      <c r="C14" s="455"/>
      <c r="D14" s="63"/>
      <c r="E14" s="115"/>
      <c r="F14" s="426"/>
      <c r="G14" s="427"/>
      <c r="H14" s="427"/>
      <c r="I14" s="256"/>
      <c r="J14" s="202"/>
      <c r="K14" s="202"/>
      <c r="L14" s="115"/>
      <c r="M14" s="115"/>
      <c r="N14" s="115"/>
      <c r="O14" s="115"/>
      <c r="P14" s="115"/>
      <c r="Q14" s="115"/>
      <c r="R14" s="115"/>
      <c r="S14" s="115"/>
      <c r="T14" s="115"/>
      <c r="U14" s="115"/>
      <c r="V14" s="115"/>
      <c r="W14" s="115"/>
      <c r="X14" s="202"/>
      <c r="Y14" s="202"/>
      <c r="Z14" s="202"/>
      <c r="AA14" s="202"/>
      <c r="AB14" s="202"/>
      <c r="AC14" s="115"/>
    </row>
    <row r="15" spans="1:29" s="86" customFormat="1" ht="14.1" customHeight="1">
      <c r="A15" s="13" t="s">
        <v>7</v>
      </c>
      <c r="B15" s="455">
        <v>18270</v>
      </c>
      <c r="C15" s="455">
        <v>18135</v>
      </c>
      <c r="D15" s="26">
        <f>C15/B15*100</f>
        <v>99.3</v>
      </c>
      <c r="E15" s="426"/>
      <c r="F15" s="426"/>
      <c r="G15" s="425"/>
      <c r="H15" s="425"/>
      <c r="I15" s="256"/>
      <c r="J15" s="202"/>
      <c r="K15" s="202"/>
      <c r="L15" s="115"/>
      <c r="M15" s="115"/>
      <c r="N15" s="115"/>
      <c r="O15" s="115"/>
      <c r="P15" s="115"/>
      <c r="Q15" s="115"/>
      <c r="R15" s="115"/>
      <c r="S15" s="115"/>
      <c r="T15" s="115"/>
      <c r="U15" s="115"/>
      <c r="V15" s="115"/>
      <c r="W15" s="115"/>
      <c r="X15" s="202"/>
      <c r="Y15" s="202"/>
      <c r="Z15" s="202"/>
      <c r="AA15" s="202"/>
      <c r="AB15" s="202"/>
      <c r="AC15" s="115"/>
    </row>
    <row r="16" spans="1:29" s="12" customFormat="1" ht="14.1" customHeight="1">
      <c r="A16" s="13"/>
      <c r="B16" s="455"/>
      <c r="C16" s="455"/>
      <c r="D16" s="63"/>
      <c r="E16" s="115"/>
      <c r="F16" s="115"/>
      <c r="G16" s="249"/>
      <c r="H16" s="248"/>
      <c r="I16" s="115"/>
      <c r="J16" s="202"/>
      <c r="K16" s="202"/>
      <c r="L16" s="115"/>
      <c r="M16" s="115"/>
      <c r="N16" s="115"/>
      <c r="O16" s="115"/>
      <c r="P16" s="115"/>
      <c r="Q16" s="115"/>
      <c r="R16" s="115"/>
      <c r="S16" s="115"/>
      <c r="T16" s="115"/>
      <c r="U16" s="115"/>
      <c r="V16" s="115"/>
      <c r="W16" s="115"/>
      <c r="X16" s="202"/>
      <c r="Y16" s="202"/>
      <c r="Z16" s="202"/>
      <c r="AA16" s="202"/>
      <c r="AB16" s="202"/>
      <c r="AC16" s="115"/>
    </row>
    <row r="17" spans="1:29" s="12" customFormat="1" ht="14.1" customHeight="1">
      <c r="A17" s="13" t="s">
        <v>8</v>
      </c>
      <c r="B17" s="455">
        <v>756</v>
      </c>
      <c r="C17" s="455">
        <v>974</v>
      </c>
      <c r="D17" s="63">
        <f>C17/B17*100</f>
        <v>128.80000000000001</v>
      </c>
      <c r="E17" s="115"/>
      <c r="F17" s="115"/>
      <c r="G17" s="115"/>
      <c r="H17" s="115"/>
      <c r="I17" s="115"/>
      <c r="J17" s="202"/>
      <c r="K17" s="202"/>
      <c r="L17" s="115"/>
      <c r="M17" s="115"/>
      <c r="N17" s="115"/>
      <c r="O17" s="115"/>
      <c r="P17" s="115"/>
      <c r="Q17" s="115"/>
      <c r="R17" s="115"/>
      <c r="S17" s="115"/>
      <c r="T17" s="115"/>
      <c r="U17" s="115"/>
      <c r="V17" s="115"/>
      <c r="W17" s="115"/>
      <c r="X17" s="202"/>
      <c r="Y17" s="202"/>
      <c r="Z17" s="202"/>
      <c r="AA17" s="202"/>
      <c r="AB17" s="202"/>
      <c r="AC17" s="115"/>
    </row>
    <row r="18" spans="1:29" s="12" customFormat="1" ht="14.1" customHeight="1">
      <c r="A18" s="13"/>
      <c r="B18" s="456"/>
      <c r="C18" s="456"/>
      <c r="D18" s="63"/>
      <c r="E18" s="115"/>
      <c r="F18" s="115"/>
      <c r="G18" s="115"/>
      <c r="H18" s="115"/>
      <c r="I18" s="115"/>
      <c r="J18" s="202"/>
      <c r="K18" s="202"/>
      <c r="L18" s="115"/>
      <c r="M18" s="115"/>
      <c r="N18" s="115"/>
      <c r="O18" s="115"/>
      <c r="P18" s="115"/>
      <c r="Q18" s="115"/>
      <c r="R18" s="115"/>
      <c r="S18" s="115"/>
      <c r="T18" s="115"/>
      <c r="U18" s="115"/>
      <c r="V18" s="115"/>
      <c r="W18" s="115"/>
      <c r="X18" s="202"/>
      <c r="Y18" s="202"/>
      <c r="Z18" s="202"/>
      <c r="AA18" s="202"/>
      <c r="AB18" s="202"/>
      <c r="AC18" s="115"/>
    </row>
    <row r="19" spans="1:29" s="12" customFormat="1" ht="14.25" customHeight="1">
      <c r="A19" s="13" t="s">
        <v>9</v>
      </c>
      <c r="B19" s="455">
        <v>56195</v>
      </c>
      <c r="C19" s="455">
        <v>55720</v>
      </c>
      <c r="D19" s="26">
        <f>C19/B19*100</f>
        <v>99.2</v>
      </c>
      <c r="E19" s="115"/>
      <c r="F19" s="115"/>
      <c r="G19" s="115"/>
      <c r="H19" s="115"/>
      <c r="I19" s="115"/>
      <c r="J19" s="202"/>
      <c r="K19" s="202"/>
      <c r="L19" s="115"/>
      <c r="M19" s="115"/>
      <c r="N19" s="115"/>
      <c r="O19" s="115"/>
      <c r="P19" s="115"/>
      <c r="Q19" s="115"/>
      <c r="R19" s="115"/>
      <c r="S19" s="115"/>
      <c r="T19" s="115"/>
      <c r="U19" s="115"/>
      <c r="V19" s="115"/>
      <c r="W19" s="115"/>
      <c r="X19" s="202"/>
      <c r="Y19" s="202"/>
      <c r="Z19" s="202"/>
      <c r="AA19" s="202"/>
      <c r="AB19" s="202"/>
      <c r="AC19" s="115"/>
    </row>
    <row r="20" spans="1:29" s="87" customFormat="1" ht="4.9000000000000004" customHeight="1">
      <c r="A20" s="198"/>
      <c r="B20" s="199"/>
      <c r="C20" s="198"/>
      <c r="D20" s="198"/>
      <c r="E20" s="115"/>
      <c r="F20" s="115"/>
      <c r="G20" s="248"/>
      <c r="H20" s="115"/>
      <c r="I20" s="115"/>
      <c r="J20" s="202"/>
      <c r="K20" s="202"/>
      <c r="L20" s="115"/>
      <c r="M20" s="115"/>
      <c r="N20" s="115"/>
      <c r="O20" s="115"/>
      <c r="P20" s="115"/>
      <c r="Q20" s="115"/>
      <c r="R20" s="115"/>
      <c r="S20" s="115"/>
      <c r="T20" s="115"/>
      <c r="U20" s="115"/>
      <c r="V20" s="115"/>
      <c r="W20" s="115"/>
      <c r="X20" s="202"/>
      <c r="Y20" s="202"/>
      <c r="Z20" s="202"/>
      <c r="AA20" s="202"/>
      <c r="AB20" s="202"/>
      <c r="AC20" s="115"/>
    </row>
    <row r="21" spans="1:29" s="87" customFormat="1" ht="4.9000000000000004" customHeight="1">
      <c r="A21" s="112"/>
      <c r="B21" s="113"/>
      <c r="C21" s="112"/>
      <c r="D21" s="112"/>
      <c r="E21" s="115"/>
      <c r="F21" s="115"/>
      <c r="G21" s="248"/>
      <c r="H21" s="115"/>
      <c r="I21" s="115"/>
      <c r="J21" s="202"/>
      <c r="K21" s="202"/>
      <c r="L21" s="115"/>
      <c r="M21" s="115"/>
      <c r="N21" s="115"/>
      <c r="O21" s="115"/>
      <c r="P21" s="115"/>
      <c r="Q21" s="115"/>
      <c r="R21" s="115"/>
      <c r="S21" s="115"/>
      <c r="T21" s="115"/>
      <c r="U21" s="115"/>
      <c r="V21" s="115"/>
      <c r="W21" s="115"/>
      <c r="X21" s="202"/>
      <c r="Y21" s="202"/>
      <c r="Z21" s="202"/>
      <c r="AA21" s="202"/>
      <c r="AB21" s="202"/>
      <c r="AC21" s="115"/>
    </row>
    <row r="22" spans="1:29" s="87" customFormat="1" ht="15" customHeight="1">
      <c r="A22" s="32" t="s">
        <v>152</v>
      </c>
      <c r="B22" s="113"/>
      <c r="C22" s="112"/>
      <c r="D22" s="112"/>
      <c r="E22" s="115"/>
      <c r="F22" s="115"/>
      <c r="G22" s="248"/>
      <c r="H22" s="115"/>
      <c r="I22" s="115"/>
      <c r="J22" s="202"/>
      <c r="K22" s="202"/>
      <c r="L22" s="115"/>
      <c r="M22" s="115"/>
      <c r="N22" s="115"/>
      <c r="O22" s="115"/>
      <c r="P22" s="115"/>
      <c r="Q22" s="115"/>
      <c r="R22" s="115"/>
      <c r="S22" s="115"/>
      <c r="T22" s="115"/>
      <c r="U22" s="115"/>
      <c r="V22" s="115"/>
      <c r="W22" s="115"/>
      <c r="X22" s="202"/>
      <c r="Y22" s="202"/>
      <c r="Z22" s="202"/>
      <c r="AA22" s="202"/>
      <c r="AB22" s="202"/>
      <c r="AC22" s="115"/>
    </row>
    <row r="23" spans="1:29" s="87" customFormat="1" ht="15" customHeight="1">
      <c r="A23" s="112"/>
      <c r="B23" s="113"/>
      <c r="C23" s="112"/>
      <c r="D23" s="112"/>
      <c r="E23" s="115"/>
      <c r="F23" s="115"/>
      <c r="G23" s="248"/>
      <c r="H23" s="115"/>
      <c r="I23" s="115"/>
      <c r="J23" s="202"/>
      <c r="K23" s="202"/>
      <c r="L23" s="115"/>
      <c r="M23" s="115"/>
      <c r="N23" s="115"/>
      <c r="O23" s="115"/>
      <c r="P23" s="115"/>
      <c r="Q23" s="115"/>
      <c r="R23" s="115"/>
      <c r="S23" s="115"/>
      <c r="T23" s="115"/>
      <c r="U23" s="115"/>
      <c r="V23" s="115"/>
      <c r="W23" s="115"/>
      <c r="X23" s="202"/>
      <c r="Y23" s="202"/>
      <c r="Z23" s="202"/>
      <c r="AA23" s="202"/>
      <c r="AB23" s="202"/>
      <c r="AC23" s="115"/>
    </row>
    <row r="24" spans="1:29" s="87" customFormat="1" ht="18" customHeight="1">
      <c r="A24" s="475" t="s">
        <v>184</v>
      </c>
      <c r="B24" s="475"/>
      <c r="C24" s="475"/>
      <c r="D24" s="475"/>
      <c r="E24" s="115"/>
      <c r="F24" s="115"/>
      <c r="G24" s="115"/>
      <c r="H24" s="115"/>
      <c r="I24" s="115"/>
      <c r="J24" s="202"/>
      <c r="K24" s="202"/>
      <c r="L24" s="115"/>
      <c r="M24" s="115"/>
      <c r="N24" s="115"/>
      <c r="O24" s="115"/>
      <c r="P24" s="115"/>
      <c r="Q24" s="115"/>
      <c r="R24" s="115"/>
      <c r="S24" s="115"/>
      <c r="T24" s="115"/>
      <c r="U24" s="115"/>
      <c r="V24" s="115"/>
      <c r="W24" s="115"/>
      <c r="X24" s="202"/>
      <c r="Y24" s="202"/>
      <c r="Z24" s="202"/>
      <c r="AA24" s="202"/>
      <c r="AB24" s="202"/>
      <c r="AC24" s="115"/>
    </row>
    <row r="25" spans="1:29" ht="14.1" customHeight="1">
      <c r="A25" s="9"/>
      <c r="B25" s="3"/>
      <c r="C25" s="136"/>
      <c r="D25" s="4"/>
    </row>
    <row r="26" spans="1:29" ht="14.1" customHeight="1">
      <c r="A26" s="9"/>
      <c r="B26" s="166"/>
      <c r="C26" s="9"/>
      <c r="D26" s="9"/>
      <c r="G26" s="249"/>
      <c r="H26" s="249"/>
      <c r="I26" s="247"/>
    </row>
    <row r="27" spans="1:29" ht="14.1" customHeight="1">
      <c r="A27" s="9"/>
      <c r="B27" s="9"/>
      <c r="C27" s="166"/>
      <c r="D27" s="9"/>
      <c r="F27" s="116"/>
      <c r="G27" s="116"/>
      <c r="H27" s="116"/>
      <c r="I27" s="116"/>
      <c r="J27" s="203"/>
      <c r="K27" s="203"/>
      <c r="L27" s="116"/>
    </row>
    <row r="28" spans="1:29" ht="14.1" customHeight="1">
      <c r="A28" s="9"/>
      <c r="B28" s="9"/>
      <c r="C28" s="9"/>
      <c r="D28" s="9"/>
      <c r="G28" s="249"/>
      <c r="H28" s="249"/>
      <c r="I28" s="256"/>
    </row>
    <row r="29" spans="1:29" ht="14.25" customHeight="1">
      <c r="A29" s="9"/>
      <c r="B29" s="9"/>
      <c r="C29" s="9"/>
      <c r="D29" s="9"/>
      <c r="F29" s="428"/>
      <c r="G29" s="249"/>
      <c r="H29" s="250"/>
      <c r="I29" s="256"/>
    </row>
    <row r="30" spans="1:29" ht="15" customHeight="1">
      <c r="A30" s="9"/>
      <c r="B30" s="9"/>
      <c r="C30" s="9"/>
      <c r="D30" s="9"/>
      <c r="F30" s="428"/>
      <c r="G30" s="249"/>
      <c r="H30" s="250"/>
      <c r="I30" s="256"/>
      <c r="J30" s="203"/>
      <c r="K30" s="203"/>
      <c r="L30" s="116"/>
    </row>
    <row r="31" spans="1:29" s="83" customFormat="1" ht="13.5" customHeight="1">
      <c r="A31" s="196"/>
      <c r="B31" s="196"/>
      <c r="C31" s="196"/>
      <c r="D31" s="196"/>
      <c r="E31" s="115"/>
      <c r="F31" s="428"/>
      <c r="G31" s="249"/>
      <c r="H31" s="115"/>
      <c r="I31" s="256"/>
      <c r="J31" s="202"/>
      <c r="K31" s="202"/>
      <c r="L31" s="115"/>
      <c r="M31" s="115"/>
      <c r="N31" s="115"/>
      <c r="O31" s="115"/>
      <c r="P31" s="115"/>
      <c r="Q31" s="115"/>
      <c r="R31" s="115"/>
      <c r="S31" s="115"/>
      <c r="T31" s="115"/>
      <c r="U31" s="115"/>
      <c r="V31" s="115"/>
      <c r="W31" s="115"/>
      <c r="X31" s="202"/>
      <c r="Y31" s="202"/>
      <c r="Z31" s="202"/>
      <c r="AA31" s="202"/>
      <c r="AB31" s="202"/>
      <c r="AC31" s="115"/>
    </row>
    <row r="32" spans="1:29" s="83" customFormat="1" ht="13.7" customHeight="1">
      <c r="A32" s="196"/>
      <c r="B32" s="196"/>
      <c r="C32" s="196"/>
      <c r="D32" s="196"/>
      <c r="E32" s="115"/>
      <c r="F32" s="428"/>
      <c r="G32" s="249"/>
      <c r="H32" s="115"/>
      <c r="I32" s="256"/>
      <c r="J32" s="202"/>
      <c r="K32" s="202"/>
      <c r="L32" s="115"/>
      <c r="M32" s="115"/>
      <c r="N32" s="115"/>
      <c r="O32" s="115"/>
      <c r="P32" s="115"/>
      <c r="Q32" s="115"/>
      <c r="R32" s="115"/>
      <c r="S32" s="115"/>
      <c r="T32" s="115"/>
      <c r="U32" s="115"/>
      <c r="V32" s="115"/>
      <c r="W32" s="115"/>
      <c r="X32" s="202"/>
      <c r="Y32" s="202"/>
      <c r="Z32" s="202"/>
      <c r="AA32" s="202"/>
      <c r="AB32" s="202"/>
      <c r="AC32" s="115"/>
    </row>
    <row r="33" spans="1:29" s="83" customFormat="1" ht="14.1" customHeight="1">
      <c r="A33" s="196"/>
      <c r="B33" s="196"/>
      <c r="C33" s="196"/>
      <c r="D33" s="196"/>
      <c r="E33" s="115"/>
      <c r="F33" s="428"/>
      <c r="G33" s="249"/>
      <c r="H33" s="115"/>
      <c r="I33" s="256"/>
      <c r="J33" s="202"/>
      <c r="K33" s="202"/>
      <c r="L33" s="115"/>
      <c r="M33" s="115"/>
      <c r="N33" s="115"/>
      <c r="O33" s="115"/>
      <c r="P33" s="115"/>
      <c r="Q33" s="115"/>
      <c r="R33" s="115"/>
      <c r="S33" s="115"/>
      <c r="T33" s="115"/>
      <c r="U33" s="115"/>
      <c r="V33" s="115"/>
      <c r="W33" s="115"/>
      <c r="X33" s="202"/>
      <c r="Y33" s="202"/>
      <c r="Z33" s="202"/>
      <c r="AA33" s="202"/>
      <c r="AB33" s="202"/>
      <c r="AC33" s="115"/>
    </row>
    <row r="34" spans="1:29" s="83" customFormat="1" ht="14.1" customHeight="1">
      <c r="A34" s="196"/>
      <c r="B34" s="196"/>
      <c r="C34" s="196"/>
      <c r="D34" s="196"/>
      <c r="E34" s="115"/>
      <c r="F34" s="428"/>
      <c r="G34" s="249"/>
      <c r="H34" s="250"/>
      <c r="I34" s="256"/>
      <c r="J34" s="202"/>
      <c r="K34" s="202"/>
      <c r="L34" s="115"/>
      <c r="M34" s="115"/>
      <c r="N34" s="115"/>
      <c r="O34" s="115"/>
      <c r="P34" s="115"/>
      <c r="Q34" s="115"/>
      <c r="R34" s="115"/>
      <c r="S34" s="115"/>
      <c r="T34" s="115"/>
      <c r="U34" s="115"/>
      <c r="V34" s="115"/>
      <c r="W34" s="115"/>
      <c r="X34" s="202"/>
      <c r="Y34" s="202"/>
      <c r="Z34" s="202"/>
      <c r="AA34" s="202"/>
      <c r="AB34" s="202"/>
      <c r="AC34" s="115"/>
    </row>
    <row r="35" spans="1:29" s="83" customFormat="1" ht="14.1" customHeight="1">
      <c r="A35" s="196"/>
      <c r="B35" s="196"/>
      <c r="C35" s="196"/>
      <c r="D35" s="196"/>
      <c r="E35" s="115"/>
      <c r="F35" s="428"/>
      <c r="G35" s="249"/>
      <c r="H35" s="250"/>
      <c r="I35" s="256"/>
      <c r="J35" s="202"/>
      <c r="K35" s="202"/>
      <c r="L35" s="115"/>
      <c r="M35" s="115"/>
      <c r="N35" s="115"/>
      <c r="O35" s="115"/>
      <c r="P35" s="115"/>
      <c r="Q35" s="115"/>
      <c r="R35" s="115"/>
      <c r="S35" s="115"/>
      <c r="T35" s="115"/>
      <c r="U35" s="115"/>
      <c r="V35" s="115"/>
      <c r="W35" s="115"/>
      <c r="X35" s="202"/>
      <c r="Y35" s="202"/>
      <c r="Z35" s="202"/>
      <c r="AA35" s="202"/>
      <c r="AB35" s="202"/>
      <c r="AC35" s="115"/>
    </row>
    <row r="36" spans="1:29" s="83" customFormat="1" ht="14.1" customHeight="1">
      <c r="A36" s="196"/>
      <c r="B36" s="196"/>
      <c r="C36" s="196"/>
      <c r="D36" s="196"/>
      <c r="E36" s="115"/>
      <c r="F36" s="428"/>
      <c r="G36" s="249"/>
      <c r="H36" s="250"/>
      <c r="I36" s="256"/>
      <c r="J36" s="202"/>
      <c r="K36" s="202"/>
      <c r="L36" s="115"/>
      <c r="M36" s="115"/>
      <c r="N36" s="115"/>
      <c r="O36" s="115"/>
      <c r="P36" s="115"/>
      <c r="Q36" s="115"/>
      <c r="R36" s="115"/>
      <c r="S36" s="115"/>
      <c r="T36" s="115"/>
      <c r="U36" s="115"/>
      <c r="V36" s="115"/>
      <c r="W36" s="115"/>
      <c r="X36" s="202"/>
      <c r="Y36" s="202"/>
      <c r="Z36" s="202"/>
      <c r="AA36" s="202"/>
      <c r="AB36" s="202"/>
      <c r="AC36" s="115"/>
    </row>
    <row r="37" spans="1:29" s="83" customFormat="1" ht="14.1" customHeight="1">
      <c r="A37" s="196"/>
      <c r="B37" s="196"/>
      <c r="C37" s="196"/>
      <c r="D37" s="196"/>
      <c r="E37" s="115"/>
      <c r="F37" s="428"/>
      <c r="G37" s="249"/>
      <c r="H37" s="250"/>
      <c r="I37" s="256"/>
      <c r="J37" s="202"/>
      <c r="K37" s="202"/>
      <c r="L37" s="115"/>
      <c r="M37" s="115"/>
      <c r="N37" s="115"/>
      <c r="O37" s="115"/>
      <c r="P37" s="115"/>
      <c r="Q37" s="115"/>
      <c r="R37" s="115"/>
      <c r="S37" s="115"/>
      <c r="T37" s="115"/>
      <c r="U37" s="115"/>
      <c r="V37" s="115"/>
      <c r="W37" s="115"/>
      <c r="X37" s="202"/>
      <c r="Y37" s="202"/>
      <c r="Z37" s="202"/>
      <c r="AA37" s="202"/>
      <c r="AB37" s="202"/>
      <c r="AC37" s="115"/>
    </row>
    <row r="38" spans="1:29" s="83" customFormat="1" ht="14.1" customHeight="1">
      <c r="A38" s="196"/>
      <c r="B38" s="196"/>
      <c r="C38" s="196"/>
      <c r="D38" s="196"/>
      <c r="E38" s="115"/>
      <c r="F38" s="428"/>
      <c r="G38" s="249"/>
      <c r="H38" s="250"/>
      <c r="I38" s="256"/>
      <c r="J38" s="202"/>
      <c r="K38" s="202"/>
      <c r="L38" s="115"/>
      <c r="M38" s="115"/>
      <c r="N38" s="115"/>
      <c r="O38" s="115"/>
      <c r="P38" s="115"/>
      <c r="Q38" s="115"/>
      <c r="R38" s="115"/>
      <c r="S38" s="115"/>
      <c r="T38" s="115"/>
      <c r="U38" s="115"/>
      <c r="V38" s="115"/>
      <c r="W38" s="115"/>
      <c r="X38" s="202"/>
      <c r="Y38" s="202"/>
      <c r="Z38" s="202"/>
      <c r="AA38" s="202"/>
      <c r="AB38" s="202"/>
      <c r="AC38" s="115"/>
    </row>
    <row r="39" spans="1:29" s="83" customFormat="1" ht="14.1" customHeight="1">
      <c r="A39" s="196"/>
      <c r="B39" s="196"/>
      <c r="C39" s="196"/>
      <c r="D39" s="196"/>
      <c r="E39" s="115"/>
      <c r="F39" s="428"/>
      <c r="G39" s="249"/>
      <c r="H39" s="250"/>
      <c r="I39" s="256"/>
      <c r="J39" s="202"/>
      <c r="K39" s="202"/>
      <c r="L39" s="115"/>
      <c r="M39" s="115"/>
      <c r="N39" s="115"/>
      <c r="O39" s="115"/>
      <c r="P39" s="115"/>
      <c r="Q39" s="115"/>
      <c r="R39" s="115"/>
      <c r="S39" s="115"/>
      <c r="T39" s="115"/>
      <c r="U39" s="115"/>
      <c r="V39" s="115"/>
      <c r="W39" s="115"/>
      <c r="X39" s="202"/>
      <c r="Y39" s="202"/>
      <c r="Z39" s="202"/>
      <c r="AA39" s="202"/>
      <c r="AB39" s="202"/>
      <c r="AC39" s="115"/>
    </row>
    <row r="40" spans="1:29" s="83" customFormat="1" ht="14.1" customHeight="1">
      <c r="A40" s="196"/>
      <c r="B40" s="196"/>
      <c r="C40" s="196"/>
      <c r="D40" s="196"/>
      <c r="E40" s="115"/>
      <c r="F40" s="428"/>
      <c r="G40" s="249"/>
      <c r="H40" s="250"/>
      <c r="I40" s="256"/>
      <c r="J40" s="202"/>
      <c r="K40" s="202"/>
      <c r="L40" s="115"/>
      <c r="M40" s="115"/>
      <c r="N40" s="115"/>
      <c r="O40" s="115"/>
      <c r="P40" s="115"/>
      <c r="Q40" s="115"/>
      <c r="R40" s="115"/>
      <c r="S40" s="115"/>
      <c r="T40" s="115"/>
      <c r="U40" s="115"/>
      <c r="V40" s="115"/>
      <c r="W40" s="115"/>
      <c r="X40" s="202"/>
      <c r="Y40" s="202"/>
      <c r="Z40" s="202"/>
      <c r="AA40" s="202"/>
      <c r="AB40" s="202"/>
      <c r="AC40" s="115"/>
    </row>
    <row r="41" spans="1:29" s="83" customFormat="1" ht="14.1" customHeight="1">
      <c r="A41" s="196"/>
      <c r="B41" s="196"/>
      <c r="C41" s="196"/>
      <c r="D41" s="196"/>
      <c r="E41" s="115"/>
      <c r="F41" s="428"/>
      <c r="G41" s="249"/>
      <c r="H41" s="250"/>
      <c r="I41" s="256"/>
      <c r="J41" s="202"/>
      <c r="K41" s="202"/>
      <c r="L41" s="115"/>
      <c r="M41" s="115"/>
      <c r="N41" s="115"/>
      <c r="O41" s="115"/>
      <c r="P41" s="115"/>
      <c r="Q41" s="115"/>
      <c r="R41" s="115"/>
      <c r="S41" s="115"/>
      <c r="T41" s="115"/>
      <c r="U41" s="115"/>
      <c r="V41" s="115"/>
      <c r="W41" s="115"/>
      <c r="X41" s="202"/>
      <c r="Y41" s="202"/>
      <c r="Z41" s="202"/>
      <c r="AA41" s="202"/>
      <c r="AB41" s="202"/>
      <c r="AC41" s="115"/>
    </row>
    <row r="42" spans="1:29" s="83" customFormat="1" ht="14.1" customHeight="1">
      <c r="A42" s="196"/>
      <c r="B42" s="196"/>
      <c r="C42" s="196"/>
      <c r="D42" s="196"/>
      <c r="E42" s="115"/>
      <c r="F42" s="428"/>
      <c r="G42" s="249"/>
      <c r="H42" s="250"/>
      <c r="I42" s="379"/>
      <c r="J42" s="202"/>
      <c r="K42" s="202"/>
      <c r="L42" s="115"/>
      <c r="M42" s="115"/>
      <c r="N42" s="115"/>
      <c r="O42" s="115"/>
      <c r="P42" s="115"/>
      <c r="Q42" s="115"/>
      <c r="R42" s="115"/>
      <c r="S42" s="115"/>
      <c r="T42" s="115"/>
      <c r="U42" s="115"/>
      <c r="V42" s="115"/>
      <c r="W42" s="115"/>
      <c r="X42" s="202"/>
      <c r="Y42" s="202"/>
      <c r="Z42" s="202"/>
      <c r="AA42" s="202"/>
      <c r="AB42" s="202"/>
      <c r="AC42" s="115"/>
    </row>
    <row r="43" spans="1:29" ht="14.1" customHeight="1">
      <c r="A43" s="9"/>
      <c r="B43" s="9"/>
      <c r="C43" s="9"/>
      <c r="D43" s="9"/>
      <c r="F43" s="428"/>
      <c r="G43" s="249"/>
      <c r="H43" s="454"/>
      <c r="I43" s="256"/>
    </row>
    <row r="44" spans="1:29" ht="14.1" customHeight="1">
      <c r="A44" s="9"/>
      <c r="B44" s="9"/>
      <c r="C44" s="9"/>
      <c r="D44" s="9"/>
      <c r="F44" s="116"/>
      <c r="G44" s="260"/>
      <c r="H44" s="116"/>
    </row>
    <row r="45" spans="1:29" ht="14.1" customHeight="1">
      <c r="A45" s="9"/>
      <c r="B45" s="9"/>
      <c r="C45" s="9"/>
      <c r="D45" s="9"/>
      <c r="H45" s="247"/>
      <c r="I45" s="249"/>
    </row>
    <row r="46" spans="1:29" ht="14.1" customHeight="1">
      <c r="A46" s="9"/>
      <c r="B46" s="9"/>
      <c r="C46" s="9"/>
      <c r="D46" s="9"/>
      <c r="F46" s="115" t="s">
        <v>154</v>
      </c>
    </row>
    <row r="47" spans="1:29" ht="14.1" customHeight="1">
      <c r="A47" s="9"/>
      <c r="B47" s="9"/>
      <c r="C47" s="9"/>
      <c r="D47" s="9"/>
      <c r="F47" s="424"/>
    </row>
    <row r="48" spans="1:29" ht="14.1" customHeight="1">
      <c r="A48" s="9"/>
      <c r="B48" s="9"/>
      <c r="C48" s="9"/>
      <c r="D48" s="9"/>
      <c r="F48" s="426" t="s">
        <v>6</v>
      </c>
      <c r="G48" s="249">
        <f>SUM(C13)</f>
        <v>1644316</v>
      </c>
    </row>
    <row r="49" spans="1:7" ht="14.1" customHeight="1">
      <c r="A49" s="9"/>
      <c r="B49" s="9"/>
      <c r="C49" s="9"/>
      <c r="D49" s="9"/>
      <c r="F49" s="426" t="s">
        <v>7</v>
      </c>
      <c r="G49" s="249">
        <f>SUM(C15)</f>
        <v>18135</v>
      </c>
    </row>
    <row r="50" spans="1:7" ht="14.1" customHeight="1">
      <c r="A50" s="9"/>
      <c r="B50" s="9"/>
      <c r="C50" s="9"/>
      <c r="D50" s="9"/>
      <c r="F50" s="426" t="s">
        <v>8</v>
      </c>
      <c r="G50" s="249">
        <f>SUM(C17)</f>
        <v>974</v>
      </c>
    </row>
    <row r="51" spans="1:7" ht="14.1" customHeight="1">
      <c r="A51" s="9"/>
      <c r="B51" s="9"/>
      <c r="C51" s="9"/>
      <c r="D51" s="9"/>
      <c r="F51" s="426" t="s">
        <v>9</v>
      </c>
      <c r="G51" s="249">
        <f>SUM(C19)</f>
        <v>55720</v>
      </c>
    </row>
  </sheetData>
  <mergeCells count="3">
    <mergeCell ref="B8:C8"/>
    <mergeCell ref="A1:D1"/>
    <mergeCell ref="A24:D24"/>
  </mergeCells>
  <phoneticPr fontId="17" type="noConversion"/>
  <pageMargins left="0.59055118110236227" right="0.59055118110236227" top="0.59055118110236227" bottom="0.59055118110236227" header="0.59055118110236227" footer="0.59055118110236227"/>
  <pageSetup paperSize="119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88"/>
  <sheetViews>
    <sheetView showGridLines="0" zoomScaleNormal="100" zoomScaleSheetLayoutView="100" zoomScalePageLayoutView="50" workbookViewId="0">
      <selection activeCell="H26" sqref="H26"/>
    </sheetView>
  </sheetViews>
  <sheetFormatPr baseColWidth="10" defaultRowHeight="12.75"/>
  <cols>
    <col min="1" max="1" width="30.7109375" customWidth="1"/>
    <col min="2" max="4" width="21.42578125" customWidth="1"/>
    <col min="5" max="5" width="19.7109375" style="115" customWidth="1"/>
    <col min="6" max="6" width="12.7109375" style="115" bestFit="1" customWidth="1"/>
    <col min="7" max="7" width="11.5703125" style="115" customWidth="1"/>
    <col min="8" max="8" width="11.85546875" style="202" bestFit="1" customWidth="1"/>
    <col min="9" max="9" width="13.140625" style="115" customWidth="1"/>
    <col min="10" max="24" width="11.42578125" style="202"/>
    <col min="25" max="25" width="11.42578125" style="115"/>
    <col min="26" max="28" width="11.42578125" style="202"/>
    <col min="29" max="32" width="11.42578125" style="115"/>
  </cols>
  <sheetData>
    <row r="1" spans="1:32" ht="30.2" customHeight="1">
      <c r="A1" s="466" t="s">
        <v>162</v>
      </c>
      <c r="B1" s="466"/>
      <c r="C1" s="466"/>
      <c r="D1" s="466"/>
      <c r="J1" s="355"/>
      <c r="K1" s="355"/>
      <c r="L1" s="355"/>
    </row>
    <row r="2" spans="1:32" ht="5.0999999999999996" customHeight="1">
      <c r="A2" s="149"/>
      <c r="B2" s="149"/>
      <c r="C2" s="149"/>
      <c r="D2" s="150"/>
      <c r="J2" s="355"/>
      <c r="K2" s="355"/>
      <c r="L2" s="355"/>
    </row>
    <row r="3" spans="1:32" ht="5.0999999999999996" customHeight="1">
      <c r="D3" s="5"/>
      <c r="J3" s="355"/>
      <c r="K3" s="355"/>
      <c r="L3" s="355"/>
    </row>
    <row r="4" spans="1:32" ht="15.75">
      <c r="A4" s="136" t="s">
        <v>172</v>
      </c>
      <c r="B4" s="163"/>
      <c r="C4" s="1"/>
      <c r="D4" s="2"/>
      <c r="J4" s="355"/>
      <c r="K4" s="355"/>
      <c r="L4" s="355"/>
    </row>
    <row r="5" spans="1:32" ht="15" customHeight="1">
      <c r="A5" s="34"/>
      <c r="B5" s="34"/>
      <c r="C5" s="34"/>
      <c r="D5" s="21" t="s">
        <v>140</v>
      </c>
      <c r="H5" s="308"/>
    </row>
    <row r="6" spans="1:32" ht="15" customHeight="1">
      <c r="A6" s="138"/>
      <c r="B6" s="138"/>
      <c r="C6" s="460" t="s">
        <v>185</v>
      </c>
      <c r="D6" s="460"/>
    </row>
    <row r="7" spans="1:32" ht="15" customHeight="1">
      <c r="A7" s="138" t="s">
        <v>36</v>
      </c>
      <c r="B7" s="398"/>
      <c r="C7" s="398">
        <v>2023</v>
      </c>
      <c r="D7" s="398">
        <v>2024</v>
      </c>
      <c r="E7" s="247" t="s">
        <v>155</v>
      </c>
      <c r="G7" s="247"/>
      <c r="I7" s="458"/>
    </row>
    <row r="8" spans="1:32" s="9" customFormat="1" ht="5.0999999999999996" customHeight="1">
      <c r="A8" s="13"/>
      <c r="B8" s="14"/>
      <c r="C8" s="14"/>
      <c r="D8" s="14"/>
      <c r="E8" s="295"/>
      <c r="F8" s="116"/>
      <c r="G8" s="295"/>
      <c r="H8" s="16"/>
      <c r="I8" s="115"/>
      <c r="J8" s="203"/>
      <c r="K8" s="203"/>
      <c r="L8" s="203"/>
      <c r="M8" s="203"/>
      <c r="N8" s="203"/>
      <c r="O8" s="203"/>
      <c r="P8" s="203"/>
      <c r="Q8" s="203"/>
      <c r="R8" s="203"/>
      <c r="S8" s="203"/>
      <c r="T8" s="203"/>
      <c r="U8" s="203"/>
      <c r="V8" s="203"/>
      <c r="W8" s="203"/>
      <c r="X8" s="203"/>
      <c r="Y8" s="116"/>
      <c r="Z8" s="203"/>
      <c r="AA8" s="203"/>
      <c r="AB8" s="203"/>
      <c r="AC8" s="116"/>
      <c r="AD8" s="116"/>
      <c r="AE8" s="116"/>
      <c r="AF8" s="116"/>
    </row>
    <row r="9" spans="1:32" ht="5.0999999999999996" customHeight="1">
      <c r="A9" s="225"/>
      <c r="B9" s="225"/>
      <c r="C9" s="225"/>
      <c r="D9" s="225"/>
      <c r="E9" s="247"/>
      <c r="F9" s="116"/>
      <c r="G9" s="295"/>
      <c r="I9" s="116"/>
    </row>
    <row r="10" spans="1:32" ht="14.1" customHeight="1">
      <c r="A10" s="230" t="s">
        <v>33</v>
      </c>
      <c r="B10" s="290"/>
      <c r="C10" s="290">
        <f>SUM(C12:C22)</f>
        <v>129248262.5</v>
      </c>
      <c r="D10" s="290">
        <f>SUM(D12:D22)</f>
        <v>153892338.69999999</v>
      </c>
      <c r="E10" s="429">
        <f>'TNI C.1'!C18+'TNI C.4'!C17</f>
        <v>129248262.5</v>
      </c>
      <c r="F10" s="429">
        <f>'TNI C.1'!D18+'TNI C.4'!D17</f>
        <v>153892338.69999999</v>
      </c>
      <c r="G10" s="430"/>
      <c r="H10" s="477"/>
      <c r="I10" s="430"/>
      <c r="K10" s="311"/>
    </row>
    <row r="11" spans="1:32" ht="16.5" customHeight="1">
      <c r="A11" s="24"/>
      <c r="B11" s="33"/>
      <c r="C11" s="291"/>
      <c r="D11" s="291"/>
      <c r="E11" s="380"/>
      <c r="F11" s="430"/>
      <c r="G11" s="380"/>
      <c r="H11" s="477"/>
      <c r="I11" s="430"/>
      <c r="K11" s="311"/>
    </row>
    <row r="12" spans="1:32" ht="13.7" customHeight="1">
      <c r="A12" s="25" t="s">
        <v>68</v>
      </c>
      <c r="B12" s="292"/>
      <c r="C12" s="292">
        <v>38225223.700000003</v>
      </c>
      <c r="D12" s="292">
        <v>40099859.100000001</v>
      </c>
      <c r="E12" s="431"/>
      <c r="F12" s="430"/>
      <c r="G12" s="380"/>
      <c r="H12" s="477"/>
      <c r="I12" s="430"/>
      <c r="K12" s="311"/>
    </row>
    <row r="13" spans="1:32" ht="12.75" customHeight="1">
      <c r="A13" s="25"/>
      <c r="B13" s="292"/>
      <c r="C13" s="292"/>
      <c r="D13" s="292"/>
      <c r="E13" s="431"/>
      <c r="F13" s="430"/>
      <c r="G13" s="380"/>
      <c r="H13" s="477"/>
      <c r="I13" s="430"/>
      <c r="K13" s="311"/>
    </row>
    <row r="14" spans="1:32" ht="12.75" customHeight="1">
      <c r="A14" s="25" t="s">
        <v>69</v>
      </c>
      <c r="B14" s="292"/>
      <c r="C14" s="292">
        <v>10370915.5</v>
      </c>
      <c r="D14" s="292">
        <v>6693627.5</v>
      </c>
      <c r="E14" s="431"/>
      <c r="F14" s="430"/>
      <c r="G14" s="380"/>
      <c r="H14" s="477"/>
      <c r="I14" s="430"/>
      <c r="K14" s="311"/>
    </row>
    <row r="15" spans="1:32" ht="9" customHeight="1">
      <c r="A15" s="25"/>
      <c r="B15" s="292"/>
      <c r="C15" s="292"/>
      <c r="D15" s="292"/>
      <c r="E15" s="431"/>
      <c r="F15" s="430"/>
      <c r="G15" s="380"/>
      <c r="H15" s="477"/>
      <c r="I15" s="430"/>
      <c r="K15" s="311"/>
    </row>
    <row r="16" spans="1:32" ht="13.7" customHeight="1">
      <c r="A16" s="25" t="s">
        <v>70</v>
      </c>
      <c r="B16" s="292"/>
      <c r="C16" s="292">
        <v>49358932.100000001</v>
      </c>
      <c r="D16" s="292">
        <v>67415172.299999997</v>
      </c>
      <c r="E16" s="431"/>
      <c r="F16" s="430"/>
      <c r="G16" s="380"/>
      <c r="H16" s="477"/>
      <c r="I16" s="430"/>
      <c r="K16" s="311"/>
    </row>
    <row r="17" spans="1:32" ht="14.1" customHeight="1">
      <c r="A17" s="25"/>
      <c r="B17" s="292"/>
      <c r="C17" s="293"/>
      <c r="D17" s="293"/>
      <c r="E17" s="431"/>
      <c r="F17" s="430"/>
      <c r="G17" s="380"/>
      <c r="H17" s="477"/>
      <c r="I17" s="430"/>
      <c r="K17" s="311"/>
    </row>
    <row r="18" spans="1:32" ht="14.1" customHeight="1">
      <c r="A18" s="25" t="s">
        <v>71</v>
      </c>
      <c r="B18" s="292"/>
      <c r="C18" s="292">
        <v>13849247.9</v>
      </c>
      <c r="D18" s="292">
        <v>16804281.600000001</v>
      </c>
      <c r="E18" s="431"/>
      <c r="F18" s="430"/>
      <c r="G18" s="380"/>
      <c r="H18" s="477"/>
      <c r="I18" s="430"/>
      <c r="K18" s="311"/>
    </row>
    <row r="19" spans="1:32" ht="14.1" customHeight="1">
      <c r="A19" s="25"/>
      <c r="B19" s="292"/>
      <c r="C19" s="292"/>
      <c r="D19" s="292"/>
      <c r="E19" s="431"/>
      <c r="F19" s="430"/>
      <c r="G19" s="380"/>
      <c r="H19" s="477"/>
      <c r="I19" s="430"/>
      <c r="K19" s="311"/>
    </row>
    <row r="20" spans="1:32" ht="14.1" customHeight="1">
      <c r="A20" s="25" t="s">
        <v>72</v>
      </c>
      <c r="B20" s="292"/>
      <c r="C20" s="292">
        <v>2648048.5</v>
      </c>
      <c r="D20" s="292">
        <v>2647787.4</v>
      </c>
      <c r="E20" s="431"/>
      <c r="F20" s="430"/>
      <c r="G20" s="380"/>
      <c r="H20" s="477"/>
      <c r="I20" s="430"/>
      <c r="K20" s="311"/>
    </row>
    <row r="21" spans="1:32" ht="14.1" customHeight="1">
      <c r="A21" s="25"/>
      <c r="B21" s="292"/>
      <c r="C21" s="292"/>
      <c r="D21" s="292"/>
      <c r="E21" s="257"/>
      <c r="F21" s="430"/>
      <c r="G21" s="258"/>
      <c r="H21" s="477"/>
      <c r="I21" s="430"/>
      <c r="K21" s="311"/>
    </row>
    <row r="22" spans="1:32" s="12" customFormat="1" ht="14.1" customHeight="1">
      <c r="A22" s="25" t="s">
        <v>73</v>
      </c>
      <c r="B22" s="292"/>
      <c r="C22" s="292">
        <v>14795894.800000001</v>
      </c>
      <c r="D22" s="292">
        <v>20231610.800000001</v>
      </c>
      <c r="E22" s="257"/>
      <c r="F22" s="430"/>
      <c r="G22" s="258"/>
      <c r="H22" s="477"/>
      <c r="I22" s="430"/>
      <c r="J22" s="202"/>
      <c r="K22" s="311"/>
      <c r="L22" s="202"/>
      <c r="M22" s="202"/>
      <c r="N22" s="202"/>
      <c r="O22" s="202"/>
      <c r="P22" s="202"/>
      <c r="Q22" s="202"/>
      <c r="R22" s="202"/>
      <c r="S22" s="202"/>
      <c r="T22" s="202"/>
      <c r="U22" s="202"/>
      <c r="V22" s="202"/>
      <c r="W22" s="202"/>
      <c r="X22" s="202"/>
      <c r="Y22" s="115"/>
      <c r="Z22" s="202"/>
      <c r="AA22" s="202"/>
      <c r="AB22" s="202"/>
      <c r="AC22" s="115"/>
      <c r="AD22" s="115"/>
      <c r="AE22" s="115"/>
      <c r="AF22" s="115"/>
    </row>
    <row r="23" spans="1:32" ht="4.9000000000000004" customHeight="1">
      <c r="A23" s="151"/>
      <c r="B23" s="151"/>
      <c r="C23" s="151"/>
      <c r="D23" s="201"/>
      <c r="E23" s="258"/>
      <c r="F23" s="258"/>
    </row>
    <row r="24" spans="1:32" ht="5.0999999999999996" customHeight="1">
      <c r="A24" s="22"/>
      <c r="B24" s="22"/>
      <c r="C24" s="9"/>
      <c r="D24" s="22"/>
      <c r="E24" s="432"/>
      <c r="F24" s="258"/>
    </row>
    <row r="25" spans="1:32" ht="14.1" customHeight="1">
      <c r="A25" s="32" t="s">
        <v>167</v>
      </c>
      <c r="E25" s="433"/>
      <c r="J25" s="67"/>
    </row>
    <row r="26" spans="1:32" ht="14.1" customHeight="1">
      <c r="A26" s="9"/>
      <c r="B26" s="9"/>
      <c r="C26" s="9"/>
      <c r="D26" s="9"/>
      <c r="H26" s="203"/>
    </row>
    <row r="27" spans="1:32" ht="14.1" customHeight="1">
      <c r="A27" s="9"/>
      <c r="B27" s="9"/>
      <c r="C27" s="9"/>
      <c r="D27" s="9"/>
    </row>
    <row r="28" spans="1:32" ht="14.1" customHeight="1">
      <c r="A28" s="9"/>
      <c r="B28" s="9"/>
      <c r="C28" s="9"/>
      <c r="D28" s="9"/>
    </row>
    <row r="29" spans="1:32" ht="14.1" customHeight="1">
      <c r="A29" s="9"/>
      <c r="B29" s="9"/>
      <c r="C29" s="9"/>
      <c r="D29" s="9"/>
    </row>
    <row r="30" spans="1:32" ht="14.1" customHeight="1">
      <c r="A30" s="9"/>
      <c r="B30" s="9"/>
      <c r="C30" s="9"/>
      <c r="D30" s="9"/>
      <c r="J30" s="355"/>
      <c r="K30" s="355"/>
      <c r="L30" s="355"/>
    </row>
    <row r="31" spans="1:32" ht="14.1" customHeight="1">
      <c r="A31" s="9"/>
      <c r="B31" s="9"/>
      <c r="C31" s="9"/>
      <c r="D31" s="9"/>
      <c r="J31" s="355"/>
      <c r="K31" s="355"/>
      <c r="L31" s="355"/>
    </row>
    <row r="32" spans="1:32" ht="14.1" customHeight="1">
      <c r="A32" s="9"/>
      <c r="B32" s="9"/>
      <c r="C32" s="9"/>
      <c r="D32" s="9"/>
      <c r="E32" s="115" t="s">
        <v>41</v>
      </c>
      <c r="J32" s="355"/>
      <c r="K32" s="355"/>
      <c r="L32" s="355"/>
    </row>
    <row r="33" spans="1:12" ht="14.1" customHeight="1">
      <c r="A33" s="9"/>
      <c r="B33" s="9"/>
      <c r="C33" s="9"/>
      <c r="D33" s="9"/>
      <c r="E33" s="434" t="s">
        <v>3</v>
      </c>
      <c r="F33" s="258">
        <f>SUM(F34:F39)</f>
        <v>153892338.69999999</v>
      </c>
      <c r="G33" s="256">
        <f>SUM(G34:G39)</f>
        <v>99.8</v>
      </c>
      <c r="H33" s="311"/>
      <c r="J33" s="355"/>
      <c r="K33" s="355"/>
      <c r="L33" s="355"/>
    </row>
    <row r="34" spans="1:12" ht="14.1" customHeight="1">
      <c r="A34" s="9"/>
      <c r="B34" s="9"/>
      <c r="C34" s="9"/>
      <c r="D34" s="9"/>
      <c r="E34" s="435" t="s">
        <v>23</v>
      </c>
      <c r="F34" s="436">
        <f>D12</f>
        <v>40099859.100000001</v>
      </c>
      <c r="G34" s="256">
        <f>F34/$F$33*100</f>
        <v>26.1</v>
      </c>
      <c r="H34" s="311"/>
    </row>
    <row r="35" spans="1:12" ht="14.1" customHeight="1">
      <c r="A35" s="9"/>
      <c r="B35" s="9"/>
      <c r="C35" s="9"/>
      <c r="D35" s="9"/>
      <c r="E35" s="435" t="s">
        <v>24</v>
      </c>
      <c r="F35" s="436">
        <f>D14</f>
        <v>6693627.5</v>
      </c>
      <c r="G35" s="256">
        <f>F35/$F$33*100-0.1</f>
        <v>4.2</v>
      </c>
      <c r="H35" s="311"/>
    </row>
    <row r="36" spans="1:12" ht="14.1" customHeight="1">
      <c r="A36" s="9"/>
      <c r="B36" s="9"/>
      <c r="C36" s="9"/>
      <c r="D36" s="9"/>
      <c r="E36" s="435" t="s">
        <v>25</v>
      </c>
      <c r="F36" s="437">
        <f>D16</f>
        <v>67415172.299999997</v>
      </c>
      <c r="G36" s="256">
        <f>F36/$F$33*100</f>
        <v>43.8</v>
      </c>
      <c r="H36" s="311"/>
    </row>
    <row r="37" spans="1:12" ht="14.1" customHeight="1">
      <c r="A37" s="9"/>
      <c r="B37" s="9"/>
      <c r="C37" s="9"/>
      <c r="D37" s="9"/>
      <c r="E37" s="435" t="s">
        <v>26</v>
      </c>
      <c r="F37" s="436">
        <f>D18</f>
        <v>16804281.600000001</v>
      </c>
      <c r="G37" s="256">
        <f>F37/$F$33*100</f>
        <v>10.9</v>
      </c>
      <c r="H37" s="311"/>
    </row>
    <row r="38" spans="1:12" ht="14.1" customHeight="1">
      <c r="A38" s="9"/>
      <c r="B38" s="9"/>
      <c r="C38" s="9"/>
      <c r="D38" s="9"/>
      <c r="E38" s="435" t="s">
        <v>27</v>
      </c>
      <c r="F38" s="436">
        <f>D20</f>
        <v>2647787.4</v>
      </c>
      <c r="G38" s="256">
        <f>F38/$F$33*100</f>
        <v>1.7</v>
      </c>
      <c r="H38" s="311"/>
    </row>
    <row r="39" spans="1:12" ht="14.1" customHeight="1">
      <c r="A39" s="9"/>
      <c r="B39" s="9"/>
      <c r="C39" s="9"/>
      <c r="D39" s="9"/>
      <c r="E39" s="435" t="s">
        <v>40</v>
      </c>
      <c r="F39" s="259">
        <f>D22</f>
        <v>20231610.800000001</v>
      </c>
      <c r="G39" s="256">
        <f>(F39/$F$33*100)</f>
        <v>13.1</v>
      </c>
      <c r="H39" s="311"/>
    </row>
    <row r="40" spans="1:12" ht="14.1" customHeight="1">
      <c r="A40" s="9"/>
      <c r="B40" s="9"/>
      <c r="C40" s="9"/>
      <c r="D40" s="9"/>
    </row>
    <row r="41" spans="1:12" ht="14.1" customHeight="1">
      <c r="A41" s="9"/>
      <c r="B41" s="9"/>
      <c r="C41" s="9"/>
      <c r="D41" s="9"/>
    </row>
    <row r="42" spans="1:12">
      <c r="A42" s="9"/>
      <c r="B42" s="9"/>
      <c r="C42" s="9"/>
      <c r="D42" s="9"/>
    </row>
    <row r="43" spans="1:12">
      <c r="A43" s="9"/>
      <c r="B43" s="9"/>
      <c r="C43" s="9"/>
      <c r="D43" s="9"/>
    </row>
    <row r="44" spans="1:12">
      <c r="A44" s="9"/>
      <c r="B44" s="9"/>
      <c r="C44" s="9"/>
      <c r="D44" s="9"/>
    </row>
    <row r="45" spans="1:12">
      <c r="A45" s="9"/>
      <c r="B45" s="9"/>
      <c r="C45" s="9"/>
      <c r="D45" s="9"/>
    </row>
    <row r="46" spans="1:12">
      <c r="A46" s="9"/>
      <c r="B46" s="9"/>
      <c r="C46" s="9"/>
      <c r="D46" s="9"/>
    </row>
    <row r="47" spans="1:12">
      <c r="A47" s="9"/>
      <c r="B47" s="9"/>
      <c r="C47" s="9"/>
      <c r="D47" s="9"/>
    </row>
    <row r="48" spans="1:12">
      <c r="A48" s="9"/>
      <c r="B48" s="9"/>
      <c r="C48" s="9"/>
      <c r="D48" s="9"/>
    </row>
    <row r="49" spans="1:4">
      <c r="A49" s="9"/>
      <c r="B49" s="9"/>
      <c r="C49" s="9"/>
      <c r="D49" s="9"/>
    </row>
    <row r="50" spans="1:4">
      <c r="A50" s="9"/>
      <c r="B50" s="9"/>
      <c r="C50" s="9"/>
      <c r="D50" s="9"/>
    </row>
    <row r="51" spans="1:4">
      <c r="A51" s="9"/>
      <c r="B51" s="9"/>
      <c r="C51" s="9"/>
      <c r="D51" s="9"/>
    </row>
    <row r="52" spans="1:4">
      <c r="A52" s="9"/>
      <c r="B52" s="9"/>
      <c r="C52" s="9"/>
      <c r="D52" s="9"/>
    </row>
    <row r="53" spans="1:4">
      <c r="A53" s="9"/>
      <c r="B53" s="9"/>
      <c r="C53" s="9"/>
      <c r="D53" s="9"/>
    </row>
    <row r="54" spans="1:4">
      <c r="A54" s="9"/>
      <c r="B54" s="9"/>
      <c r="C54" s="9"/>
      <c r="D54" s="9"/>
    </row>
    <row r="55" spans="1:4">
      <c r="A55" s="9"/>
      <c r="B55" s="9"/>
      <c r="C55" s="9"/>
      <c r="D55" s="9"/>
    </row>
    <row r="56" spans="1:4">
      <c r="A56" s="9"/>
      <c r="B56" s="9"/>
      <c r="C56" s="9"/>
      <c r="D56" s="9"/>
    </row>
    <row r="57" spans="1:4">
      <c r="A57" s="9"/>
      <c r="B57" s="9"/>
      <c r="C57" s="9"/>
      <c r="D57" s="9"/>
    </row>
    <row r="58" spans="1:4">
      <c r="A58" s="9"/>
      <c r="B58" s="9"/>
      <c r="C58" s="9"/>
      <c r="D58" s="9"/>
    </row>
    <row r="59" spans="1:4">
      <c r="A59" s="9"/>
      <c r="B59" s="9"/>
      <c r="C59" s="9"/>
      <c r="D59" s="9"/>
    </row>
    <row r="60" spans="1:4">
      <c r="A60" s="9"/>
      <c r="B60" s="9"/>
      <c r="C60" s="9"/>
      <c r="D60" s="9"/>
    </row>
    <row r="61" spans="1:4">
      <c r="A61" s="9"/>
      <c r="B61" s="9"/>
      <c r="C61" s="9"/>
      <c r="D61" s="9"/>
    </row>
    <row r="62" spans="1:4">
      <c r="A62" s="9"/>
      <c r="B62" s="9"/>
      <c r="C62" s="9"/>
      <c r="D62" s="9"/>
    </row>
    <row r="63" spans="1:4">
      <c r="A63" s="9"/>
      <c r="B63" s="9"/>
      <c r="C63" s="9"/>
      <c r="D63" s="9"/>
    </row>
    <row r="64" spans="1:4">
      <c r="A64" s="9"/>
      <c r="B64" s="9"/>
      <c r="C64" s="9"/>
      <c r="D64" s="9"/>
    </row>
    <row r="65" spans="1:4">
      <c r="A65" s="9"/>
      <c r="B65" s="9"/>
      <c r="C65" s="9"/>
      <c r="D65" s="9"/>
    </row>
    <row r="66" spans="1:4">
      <c r="A66" s="9"/>
      <c r="B66" s="9"/>
      <c r="C66" s="9"/>
      <c r="D66" s="9"/>
    </row>
    <row r="67" spans="1:4">
      <c r="A67" s="9"/>
      <c r="B67" s="9"/>
      <c r="C67" s="9"/>
      <c r="D67" s="9"/>
    </row>
    <row r="68" spans="1:4">
      <c r="A68" s="9"/>
      <c r="B68" s="9"/>
      <c r="C68" s="9"/>
      <c r="D68" s="9"/>
    </row>
    <row r="69" spans="1:4">
      <c r="A69" s="9"/>
      <c r="B69" s="9"/>
      <c r="C69" s="9"/>
      <c r="D69" s="9"/>
    </row>
    <row r="70" spans="1:4">
      <c r="A70" s="9"/>
      <c r="B70" s="9"/>
      <c r="C70" s="9"/>
      <c r="D70" s="9"/>
    </row>
    <row r="71" spans="1:4">
      <c r="A71" s="9"/>
      <c r="B71" s="9"/>
      <c r="C71" s="9"/>
      <c r="D71" s="9"/>
    </row>
    <row r="72" spans="1:4">
      <c r="A72" s="9"/>
      <c r="B72" s="9"/>
      <c r="C72" s="9"/>
      <c r="D72" s="9"/>
    </row>
    <row r="73" spans="1:4">
      <c r="A73" s="9"/>
      <c r="B73" s="9"/>
      <c r="C73" s="9"/>
      <c r="D73" s="9"/>
    </row>
    <row r="74" spans="1:4">
      <c r="A74" s="9"/>
      <c r="B74" s="9"/>
      <c r="C74" s="9"/>
      <c r="D74" s="9"/>
    </row>
    <row r="75" spans="1:4">
      <c r="A75" s="9"/>
      <c r="B75" s="9"/>
      <c r="C75" s="9"/>
      <c r="D75" s="9"/>
    </row>
    <row r="76" spans="1:4">
      <c r="A76" s="9"/>
      <c r="B76" s="9"/>
      <c r="C76" s="9"/>
      <c r="D76" s="9"/>
    </row>
    <row r="77" spans="1:4">
      <c r="A77" s="9"/>
      <c r="B77" s="9"/>
      <c r="C77" s="9"/>
      <c r="D77" s="9"/>
    </row>
    <row r="78" spans="1:4">
      <c r="A78" s="9"/>
      <c r="B78" s="9"/>
      <c r="C78" s="9"/>
      <c r="D78" s="9"/>
    </row>
    <row r="79" spans="1:4">
      <c r="A79" s="9"/>
      <c r="B79" s="9"/>
      <c r="C79" s="9"/>
      <c r="D79" s="9"/>
    </row>
    <row r="80" spans="1:4">
      <c r="A80" s="9"/>
      <c r="B80" s="9"/>
      <c r="C80" s="9"/>
      <c r="D80" s="9"/>
    </row>
    <row r="81" spans="1:4">
      <c r="A81" s="9"/>
      <c r="B81" s="9"/>
      <c r="C81" s="9"/>
      <c r="D81" s="9"/>
    </row>
    <row r="82" spans="1:4">
      <c r="A82" s="9"/>
      <c r="B82" s="9"/>
      <c r="C82" s="9"/>
      <c r="D82" s="9"/>
    </row>
    <row r="83" spans="1:4">
      <c r="A83" s="9"/>
      <c r="B83" s="9"/>
      <c r="C83" s="9"/>
      <c r="D83" s="9"/>
    </row>
    <row r="84" spans="1:4">
      <c r="A84" s="9"/>
      <c r="B84" s="9"/>
      <c r="C84" s="9"/>
      <c r="D84" s="9"/>
    </row>
    <row r="85" spans="1:4">
      <c r="A85" s="9"/>
      <c r="B85" s="9"/>
      <c r="C85" s="9"/>
      <c r="D85" s="9"/>
    </row>
    <row r="86" spans="1:4">
      <c r="A86" s="9"/>
      <c r="B86" s="9"/>
      <c r="C86" s="9"/>
      <c r="D86" s="9"/>
    </row>
    <row r="87" spans="1:4">
      <c r="A87" s="9"/>
      <c r="B87" s="9"/>
      <c r="C87" s="9"/>
      <c r="D87" s="9"/>
    </row>
    <row r="88" spans="1:4">
      <c r="A88" s="9"/>
      <c r="B88" s="9"/>
      <c r="C88" s="9"/>
      <c r="D88" s="9"/>
    </row>
  </sheetData>
  <mergeCells count="2">
    <mergeCell ref="A1:D1"/>
    <mergeCell ref="C6:D6"/>
  </mergeCells>
  <phoneticPr fontId="17" type="noConversion"/>
  <pageMargins left="0.59055118110236227" right="0.59055118110236227" top="0.59055118110236227" bottom="0.59055118110236227" header="0.59055118110236227" footer="0.59055118110236227"/>
  <pageSetup paperSize="119" orientation="portrait" r:id="rId1"/>
  <ignoredErrors>
    <ignoredError sqref="G35" 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13</vt:i4>
      </vt:variant>
      <vt:variant>
        <vt:lpstr>Rangos con nombre</vt:lpstr>
      </vt:variant>
      <vt:variant>
        <vt:i4>13</vt:i4>
      </vt:variant>
    </vt:vector>
  </HeadingPairs>
  <TitlesOfParts>
    <vt:vector size="26" baseType="lpstr">
      <vt:lpstr>TNI C.1</vt:lpstr>
      <vt:lpstr>TNI C.2</vt:lpstr>
      <vt:lpstr>TNI C.3</vt:lpstr>
      <vt:lpstr>TNI C.4</vt:lpstr>
      <vt:lpstr>TNI C.5</vt:lpstr>
      <vt:lpstr>TNI C.6</vt:lpstr>
      <vt:lpstr>TNI C.7</vt:lpstr>
      <vt:lpstr>TNI C.8</vt:lpstr>
      <vt:lpstr>TNI C.9</vt:lpstr>
      <vt:lpstr>TNI C.10</vt:lpstr>
      <vt:lpstr>TNI C.11</vt:lpstr>
      <vt:lpstr>TNI C.12</vt:lpstr>
      <vt:lpstr>TNI C.13</vt:lpstr>
      <vt:lpstr>'TNI C.1'!Área_de_impresión</vt:lpstr>
      <vt:lpstr>'TNI C.10'!Área_de_impresión</vt:lpstr>
      <vt:lpstr>'TNI C.11'!Área_de_impresión</vt:lpstr>
      <vt:lpstr>'TNI C.12'!Área_de_impresión</vt:lpstr>
      <vt:lpstr>'TNI C.13'!Área_de_impresión</vt:lpstr>
      <vt:lpstr>'TNI C.2'!Área_de_impresión</vt:lpstr>
      <vt:lpstr>'TNI C.3'!Área_de_impresión</vt:lpstr>
      <vt:lpstr>'TNI C.4'!Área_de_impresión</vt:lpstr>
      <vt:lpstr>'TNI C.5'!Área_de_impresión</vt:lpstr>
      <vt:lpstr>'TNI C.6'!Área_de_impresión</vt:lpstr>
      <vt:lpstr>'TNI C.7'!Área_de_impresión</vt:lpstr>
      <vt:lpstr>'TNI C.8'!Área_de_impresión</vt:lpstr>
      <vt:lpstr>'TNI C.9'!Área_de_impresión</vt:lpstr>
    </vt:vector>
  </TitlesOfParts>
  <Company>one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ADAYS</dc:creator>
  <cp:lastModifiedBy>Evelyn</cp:lastModifiedBy>
  <cp:lastPrinted>2024-12-02T07:58:27Z</cp:lastPrinted>
  <dcterms:created xsi:type="dcterms:W3CDTF">2009-08-04T16:51:36Z</dcterms:created>
  <dcterms:modified xsi:type="dcterms:W3CDTF">2024-12-02T08:08:08Z</dcterms:modified>
</cp:coreProperties>
</file>